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522C99A1-192C-4B33-9743-F50921254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6" i="1" l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73" i="1"/>
  <c r="F6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9" i="1"/>
  <c r="G126" i="1"/>
  <c r="H117" i="1"/>
  <c r="H118" i="1"/>
  <c r="H119" i="1"/>
  <c r="H120" i="1"/>
  <c r="H121" i="1"/>
  <c r="H122" i="1"/>
  <c r="H123" i="1"/>
  <c r="H124" i="1"/>
  <c r="H125" i="1"/>
  <c r="H116" i="1"/>
  <c r="H115" i="1"/>
  <c r="H114" i="1"/>
  <c r="H113" i="1"/>
  <c r="H112" i="1"/>
  <c r="H111" i="1"/>
  <c r="H110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73" i="1"/>
  <c r="H126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G69" i="1"/>
  <c r="H9" i="1"/>
  <c r="H69" i="1" l="1"/>
</calcChain>
</file>

<file path=xl/sharedStrings.xml><?xml version="1.0" encoding="utf-8"?>
<sst xmlns="http://schemas.openxmlformats.org/spreadsheetml/2006/main" count="255" uniqueCount="130">
  <si>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</si>
  <si>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</si>
  <si>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</si>
  <si>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</si>
  <si>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</si>
  <si>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</si>
  <si>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</si>
  <si>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</si>
  <si>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</si>
  <si>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</si>
  <si>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</si>
  <si>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</si>
  <si>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                                                                                                                                                                                       Տնօրեն՝                                               </t>
  </si>
  <si>
    <t>Ընդամենը</t>
  </si>
  <si>
    <t>Աշխատանքային սեղան</t>
  </si>
  <si>
    <t>հատ</t>
  </si>
  <si>
    <t>մ</t>
  </si>
  <si>
    <t>Ներքնակ</t>
  </si>
  <si>
    <t>Մահճակալ մեկտեղանի</t>
  </si>
  <si>
    <t>Խաղալիքների պահարան /դարակներով/</t>
  </si>
  <si>
    <t>Գրապահարան</t>
  </si>
  <si>
    <t>Սառնարան Media MDRT4</t>
  </si>
  <si>
    <t xml:space="preserve"> Սպասք լվացող մեքենաFis</t>
  </si>
  <si>
    <t>Օդորակիչ Media AG-18N8D0</t>
  </si>
  <si>
    <t>ՕդորակիչMedia MSAF-09-HRN8</t>
  </si>
  <si>
    <t>Լվացքի մեքենա Garanje</t>
  </si>
  <si>
    <t>Մարմնամարզական նստարան</t>
  </si>
  <si>
    <t>Մանկական ճոճանակ 2 նստատեղ</t>
  </si>
  <si>
    <t>Գորգ</t>
  </si>
  <si>
    <t>Փոշեկուլ</t>
  </si>
  <si>
    <t>Էլեկտրական սալօջախ</t>
  </si>
  <si>
    <t>Ջեռոց /վառարան/</t>
  </si>
  <si>
    <t>Բանջարեղեն կտրատող սարք</t>
  </si>
  <si>
    <t>Հարիչ</t>
  </si>
  <si>
    <t>Բլենդեր</t>
  </si>
  <si>
    <t>Թեյնիկ</t>
  </si>
  <si>
    <t>Էլեկտրական մսաղաց</t>
  </si>
  <si>
    <t>Սեղանի կշեռք էլեկտրոնային 32կգ</t>
  </si>
  <si>
    <t>Համակարգիչ</t>
  </si>
  <si>
    <t>Բազմաֆունկցիոնալ տպող սարք</t>
  </si>
  <si>
    <t>Արդուկ</t>
  </si>
  <si>
    <t>Սեղան Աևդուկի</t>
  </si>
  <si>
    <t>Ձայնային սարքավորումներ /բուֆեռ/</t>
  </si>
  <si>
    <t>Պրոյեկտոր</t>
  </si>
  <si>
    <t>Հեռուստացույց</t>
  </si>
  <si>
    <t>Բժշկական կշեռք</t>
  </si>
  <si>
    <t>Հասակաչափ</t>
  </si>
  <si>
    <t>Մարմնամարզական /շվեդական/ պատ</t>
  </si>
  <si>
    <t>Մանկական ճոճանակ՝ 2 նստատեղ</t>
  </si>
  <si>
    <t>Փափուկ մաթ՝մարզական ներքնակ</t>
  </si>
  <si>
    <t>Մանկական կարուսել՝ 4 նստատեղ</t>
  </si>
  <si>
    <t>Զսպանակով ճոճանակ 2 տեղակ</t>
  </si>
  <si>
    <t xml:space="preserve">Մանկական սղարան </t>
  </si>
  <si>
    <t>Մանկական մահճակալ երկհարկանի</t>
  </si>
  <si>
    <t>Աթոռ մանկական</t>
  </si>
  <si>
    <t>Սեղան մանկական</t>
  </si>
  <si>
    <t>Աթոռ փայտյա</t>
  </si>
  <si>
    <t>Գրասեղան տնօրենի</t>
  </si>
  <si>
    <t>Գրատախտակ</t>
  </si>
  <si>
    <t>Զգեստապահարան մանկական</t>
  </si>
  <si>
    <t>Սրբիչների պահարան</t>
  </si>
  <si>
    <t>Սպիտակեղենի պահարան</t>
  </si>
  <si>
    <t>Խոհանոցային սպասքապահարան</t>
  </si>
  <si>
    <t xml:space="preserve">Սեղան ճաշարանի </t>
  </si>
  <si>
    <t>Լվացարան երկտեղանոց</t>
  </si>
  <si>
    <t>Խոհանոցային դարակաշար</t>
  </si>
  <si>
    <t>Գրապահարան գրասենյակային</t>
  </si>
  <si>
    <t>Խորհրդակցությունների /նիստերի/ սեղան</t>
  </si>
  <si>
    <t>Պահարան դեղորայքի համար</t>
  </si>
  <si>
    <t>Բժշկական հետազոտման թախտ</t>
  </si>
  <si>
    <t>Դահլիճի աթոռներ</t>
  </si>
  <si>
    <t>Սեղան ներժից</t>
  </si>
  <si>
    <t>Բազկաթոռ ղեկավարի</t>
  </si>
  <si>
    <t>մ2</t>
  </si>
  <si>
    <t>Վերմակ</t>
  </si>
  <si>
    <t>Բարձ</t>
  </si>
  <si>
    <t>Գդալ մեծ</t>
  </si>
  <si>
    <t>Գդալ փոքր</t>
  </si>
  <si>
    <t>Ափսե /խորը/</t>
  </si>
  <si>
    <t>Ափսե /փոքր/</t>
  </si>
  <si>
    <t>Թեյի բաժակ</t>
  </si>
  <si>
    <t>Դանակների հավաքածու</t>
  </si>
  <si>
    <t>Ավել գոգոթիակով</t>
  </si>
  <si>
    <t>Մեծ տիկնիկներ</t>
  </si>
  <si>
    <t>Բրգաձև աշտարակներ</t>
  </si>
  <si>
    <t>Գնդակներ</t>
  </si>
  <si>
    <t xml:space="preserve">Սպասքի հավաքածու </t>
  </si>
  <si>
    <t>Ցատկապարաններ</t>
  </si>
  <si>
    <t>Ծածկոց</t>
  </si>
  <si>
    <t>Վարագույր</t>
  </si>
  <si>
    <t>Անկողնային սպիտակեղեն հավաքածու</t>
  </si>
  <si>
    <t>Կաթսա 10լ</t>
  </si>
  <si>
    <t>Կաթսա 20լ</t>
  </si>
  <si>
    <t>Կաթսա 40լ</t>
  </si>
  <si>
    <t>Կաթսա/ըմպելիքի համար/</t>
  </si>
  <si>
    <r>
      <t xml:space="preserve">Կաթսա </t>
    </r>
    <r>
      <rPr>
        <sz val="8"/>
        <color theme="1"/>
        <rFont val="Calibri"/>
        <family val="2"/>
        <scheme val="minor"/>
      </rPr>
      <t>/ճաշատեսակը խմբասենյակ տեղափոխելու համար/</t>
    </r>
  </si>
  <si>
    <t>Կտրատելու տախտակներ</t>
  </si>
  <si>
    <t>Աղբաման /20լ/</t>
  </si>
  <si>
    <t>Դույլ ցինկապատ /10լ/</t>
  </si>
  <si>
    <t xml:space="preserve">Դույլ պլասմասե կափարիչով /10լ/ </t>
  </si>
  <si>
    <t xml:space="preserve">Դույլ պլասմասե կափարիչով /15լ/ </t>
  </si>
  <si>
    <t>Խաղալիք զենք /ատրճանակ մեծ տուփով/</t>
  </si>
  <si>
    <t>Ավտոմեքենաներ</t>
  </si>
  <si>
    <t>Փոքր տիկնիկներ</t>
  </si>
  <si>
    <t>Լեգոներ մեծ</t>
  </si>
  <si>
    <t>Լեգոներ փոքր</t>
  </si>
  <si>
    <t>Դույլիկներ տարբեր ֆերմաներով</t>
  </si>
  <si>
    <t>Գլուխկոտրուկներ</t>
  </si>
  <si>
    <t>Տրամաբանական փազլներ</t>
  </si>
  <si>
    <t>Կրթական խաղեր</t>
  </si>
  <si>
    <t>Փայտյա խաղալիքներ</t>
  </si>
  <si>
    <t>Մայրենի լեզվի ճանաչողական պարագաներ</t>
  </si>
  <si>
    <t>Մարզական կոների հավաքածու</t>
  </si>
  <si>
    <t>Լոտոներ</t>
  </si>
  <si>
    <t>Օղակներ</t>
  </si>
  <si>
    <t>Վարագույրի քիվ</t>
  </si>
  <si>
    <t>2024թ</t>
  </si>
  <si>
    <t>Արարատ համայնք Ավշար բնակավայրի Մանկապարտեզ /չգօրծող/</t>
  </si>
  <si>
    <t>Կաթսա 54լ</t>
  </si>
  <si>
    <t>Կաթսա 44լ</t>
  </si>
  <si>
    <t>Կաթսա 24լ</t>
  </si>
  <si>
    <t>Կաթսա 27լ</t>
  </si>
  <si>
    <t>Կաթսա 6.5լ</t>
  </si>
  <si>
    <t>Էմալապատ դույլ /կափարիչով/12լ</t>
  </si>
  <si>
    <t>Էմալապատ թեյնիկ 3.5լ</t>
  </si>
  <si>
    <t>Թավա 40սմ</t>
  </si>
  <si>
    <t>ԳԻՆԸ</t>
  </si>
  <si>
    <t>Գինը</t>
  </si>
  <si>
    <t xml:space="preserve">Հավելված  N26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</si>
  <si>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20․12․2024թ.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</si>
</sst>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/>
    <xf numFmtId="0" fontId="3" fillId="0" borderId="1" xfId="0" applyFont="1" applyBorder="1" applyAlignment="1">
      <alignment horizontal="left" vertical="top" indent="5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left" indent="15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0" fillId="3" borderId="5" xfId="0" applyFill="1" applyBorder="1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zoomScale="154" zoomScaleNormal="154" workbookViewId="0">
      <selection activeCell="A3" sqref="A3:I3"/>
    </sheetView>
  </sheetViews>
  <sheetFormatPr defaultColWidth="8.85546875" defaultRowHeight="22.9" customHeight="1" x14ac:dyDescent="0.2"/>
  <cols>
    <col min="1" max="1" width="5" style="3" customWidth="1"/>
    <col min="2" max="2" width="33.7109375" style="3" customWidth="1"/>
    <col min="3" max="3" width="5.5703125" style="3" customWidth="1"/>
    <col min="4" max="4" width="8.7109375" style="3" bestFit="1" customWidth="1"/>
    <col min="5" max="5" width="5.5703125" style="3" bestFit="1" customWidth="1"/>
    <col min="6" max="6" width="10.140625" style="3" customWidth="1"/>
    <col min="7" max="7" width="12.28515625" style="3" hidden="1" customWidth="1"/>
    <col min="8" max="8" width="11.140625" style="3" customWidth="1"/>
    <col min="9" max="9" width="14.7109375" style="3" customWidth="1"/>
    <col min="10" max="16384" width="8.85546875" style="3"/>
  </cols>
  <sheetData>
    <row r="1" spans="1:9" ht="22.9" customHeight="1" x14ac:dyDescent="0.2">
      <c r="A1" s="30" t="s">
        <v>128</v>
      </c>
      <c r="B1" s="30"/>
      <c r="C1" s="30"/>
      <c r="D1" s="30"/>
      <c r="E1" s="30"/>
      <c r="F1" s="30"/>
      <c r="G1" s="30"/>
      <c r="H1" s="30"/>
      <c r="I1" s="30"/>
    </row>
    <row r="2" spans="1:9" ht="22.9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</row>
    <row r="3" spans="1:9" ht="22.9" customHeight="1" x14ac:dyDescent="0.2">
      <c r="A3" s="33" t="s">
        <v>129</v>
      </c>
      <c r="B3" s="33"/>
      <c r="C3" s="33"/>
      <c r="D3" s="33"/>
      <c r="E3" s="33"/>
      <c r="F3" s="33"/>
      <c r="G3" s="33"/>
      <c r="H3" s="33"/>
      <c r="I3" s="33"/>
    </row>
    <row r="4" spans="1:9" ht="22.9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22.9" customHeight="1" x14ac:dyDescent="0.2">
      <c r="A5" s="31" t="s">
        <v>117</v>
      </c>
      <c r="B5" s="31"/>
      <c r="C5" s="31"/>
      <c r="D5" s="31"/>
      <c r="E5" s="31"/>
      <c r="F5" s="31"/>
      <c r="G5" s="31"/>
      <c r="H5" s="31"/>
      <c r="I5" s="31"/>
    </row>
    <row r="6" spans="1:9" ht="22.9" customHeight="1" x14ac:dyDescent="0.2">
      <c r="A6" s="31" t="s">
        <v>116</v>
      </c>
      <c r="B6" s="31"/>
      <c r="C6" s="31"/>
      <c r="D6" s="31"/>
      <c r="E6" s="31"/>
      <c r="F6" s="31"/>
      <c r="G6" s="31"/>
      <c r="H6" s="31"/>
      <c r="I6" s="31"/>
    </row>
    <row r="7" spans="1:9" ht="22.9" customHeight="1" thickBot="1" x14ac:dyDescent="0.25">
      <c r="A7" s="32" t="s">
        <v>0</v>
      </c>
      <c r="B7" s="32"/>
      <c r="C7" s="32"/>
      <c r="D7" s="32"/>
      <c r="E7" s="32"/>
      <c r="F7" s="32"/>
      <c r="G7" s="32"/>
      <c r="H7" s="32"/>
      <c r="I7" s="32"/>
    </row>
    <row r="8" spans="1:9" ht="22.9" customHeight="1" x14ac:dyDescent="0.2">
      <c r="A8" s="24" t="s">
        <v>1</v>
      </c>
      <c r="B8" s="5" t="s">
        <v>2</v>
      </c>
      <c r="C8" s="6" t="s">
        <v>3</v>
      </c>
      <c r="D8" s="34" t="s">
        <v>4</v>
      </c>
      <c r="E8" s="35"/>
      <c r="F8" s="5" t="s">
        <v>126</v>
      </c>
      <c r="G8" s="5" t="s">
        <v>5</v>
      </c>
      <c r="H8" s="5" t="s">
        <v>6</v>
      </c>
      <c r="I8" s="7" t="s">
        <v>7</v>
      </c>
    </row>
    <row r="9" spans="1:9" ht="22.9" customHeight="1" x14ac:dyDescent="0.25">
      <c r="A9" s="1">
        <v>1</v>
      </c>
      <c r="B9" s="17" t="s">
        <v>17</v>
      </c>
      <c r="C9" s="8">
        <v>2023</v>
      </c>
      <c r="D9" s="17">
        <v>144</v>
      </c>
      <c r="E9" s="17" t="s">
        <v>15</v>
      </c>
      <c r="F9" s="17">
        <f>H9</f>
        <v>1008000</v>
      </c>
      <c r="G9" s="17">
        <v>7000</v>
      </c>
      <c r="H9" s="17">
        <f>G9*D9</f>
        <v>1008000</v>
      </c>
      <c r="I9" s="9"/>
    </row>
    <row r="10" spans="1:9" ht="22.9" customHeight="1" x14ac:dyDescent="0.25">
      <c r="A10" s="1">
        <v>2</v>
      </c>
      <c r="B10" s="17" t="s">
        <v>18</v>
      </c>
      <c r="C10" s="8">
        <v>2023</v>
      </c>
      <c r="D10" s="17">
        <v>20</v>
      </c>
      <c r="E10" s="17" t="s">
        <v>15</v>
      </c>
      <c r="F10" s="17">
        <f t="shared" ref="F10:F68" si="0">H10</f>
        <v>1220000</v>
      </c>
      <c r="G10" s="17">
        <v>61000</v>
      </c>
      <c r="H10" s="17">
        <f t="shared" ref="H10:H68" si="1">G10*D10</f>
        <v>1220000</v>
      </c>
      <c r="I10" s="9"/>
    </row>
    <row r="11" spans="1:9" ht="22.9" customHeight="1" x14ac:dyDescent="0.25">
      <c r="A11" s="1">
        <v>3</v>
      </c>
      <c r="B11" s="17" t="s">
        <v>14</v>
      </c>
      <c r="C11" s="8">
        <v>2023</v>
      </c>
      <c r="D11" s="17">
        <v>10</v>
      </c>
      <c r="E11" s="17" t="s">
        <v>15</v>
      </c>
      <c r="F11" s="17">
        <f t="shared" si="0"/>
        <v>550000</v>
      </c>
      <c r="G11" s="17">
        <v>55000</v>
      </c>
      <c r="H11" s="17">
        <f t="shared" si="1"/>
        <v>550000</v>
      </c>
      <c r="I11" s="9"/>
    </row>
    <row r="12" spans="1:9" ht="22.9" customHeight="1" x14ac:dyDescent="0.25">
      <c r="A12" s="1">
        <v>4</v>
      </c>
      <c r="B12" s="17" t="s">
        <v>19</v>
      </c>
      <c r="C12" s="8">
        <v>2023</v>
      </c>
      <c r="D12" s="17">
        <v>12</v>
      </c>
      <c r="E12" s="17" t="s">
        <v>15</v>
      </c>
      <c r="F12" s="17">
        <f t="shared" si="0"/>
        <v>1080000</v>
      </c>
      <c r="G12" s="17">
        <v>90000</v>
      </c>
      <c r="H12" s="17">
        <f t="shared" si="1"/>
        <v>1080000</v>
      </c>
      <c r="I12" s="9"/>
    </row>
    <row r="13" spans="1:9" ht="22.9" customHeight="1" x14ac:dyDescent="0.25">
      <c r="A13" s="1">
        <v>5</v>
      </c>
      <c r="B13" s="17" t="s">
        <v>20</v>
      </c>
      <c r="C13" s="8">
        <v>2023</v>
      </c>
      <c r="D13" s="17">
        <v>12</v>
      </c>
      <c r="E13" s="17" t="s">
        <v>15</v>
      </c>
      <c r="F13" s="17">
        <f t="shared" si="0"/>
        <v>1080000</v>
      </c>
      <c r="G13" s="17">
        <v>90000</v>
      </c>
      <c r="H13" s="17">
        <f t="shared" si="1"/>
        <v>1080000</v>
      </c>
      <c r="I13" s="9"/>
    </row>
    <row r="14" spans="1:9" ht="22.9" customHeight="1" x14ac:dyDescent="0.25">
      <c r="A14" s="1">
        <v>6</v>
      </c>
      <c r="B14" s="17" t="s">
        <v>21</v>
      </c>
      <c r="C14" s="8">
        <v>2023</v>
      </c>
      <c r="D14" s="17">
        <v>1</v>
      </c>
      <c r="E14" s="17" t="s">
        <v>15</v>
      </c>
      <c r="F14" s="17">
        <f t="shared" si="0"/>
        <v>234000</v>
      </c>
      <c r="G14" s="17">
        <v>234000</v>
      </c>
      <c r="H14" s="17">
        <f t="shared" si="1"/>
        <v>234000</v>
      </c>
      <c r="I14" s="9"/>
    </row>
    <row r="15" spans="1:9" ht="22.9" customHeight="1" x14ac:dyDescent="0.25">
      <c r="A15" s="1">
        <v>7</v>
      </c>
      <c r="B15" s="17" t="s">
        <v>21</v>
      </c>
      <c r="C15" s="8">
        <v>2023</v>
      </c>
      <c r="D15" s="17">
        <v>1</v>
      </c>
      <c r="E15" s="17" t="s">
        <v>15</v>
      </c>
      <c r="F15" s="17">
        <f t="shared" si="0"/>
        <v>161000</v>
      </c>
      <c r="G15" s="17">
        <v>161000</v>
      </c>
      <c r="H15" s="17">
        <f t="shared" si="1"/>
        <v>161000</v>
      </c>
      <c r="I15" s="9"/>
    </row>
    <row r="16" spans="1:9" ht="22.9" customHeight="1" x14ac:dyDescent="0.25">
      <c r="A16" s="1">
        <v>8</v>
      </c>
      <c r="B16" s="17" t="s">
        <v>22</v>
      </c>
      <c r="C16" s="8">
        <v>2023</v>
      </c>
      <c r="D16" s="17">
        <v>1</v>
      </c>
      <c r="E16" s="17" t="s">
        <v>15</v>
      </c>
      <c r="F16" s="17">
        <f t="shared" si="0"/>
        <v>211000</v>
      </c>
      <c r="G16" s="17">
        <v>211000</v>
      </c>
      <c r="H16" s="17">
        <f t="shared" si="1"/>
        <v>211000</v>
      </c>
      <c r="I16" s="9"/>
    </row>
    <row r="17" spans="1:9" ht="22.9" customHeight="1" x14ac:dyDescent="0.25">
      <c r="A17" s="1">
        <v>9</v>
      </c>
      <c r="B17" s="17" t="s">
        <v>23</v>
      </c>
      <c r="C17" s="8">
        <v>2023</v>
      </c>
      <c r="D17" s="17">
        <v>2</v>
      </c>
      <c r="E17" s="17" t="s">
        <v>15</v>
      </c>
      <c r="F17" s="17">
        <f t="shared" si="0"/>
        <v>494000</v>
      </c>
      <c r="G17" s="17">
        <v>247000</v>
      </c>
      <c r="H17" s="17">
        <f t="shared" si="1"/>
        <v>494000</v>
      </c>
      <c r="I17" s="9"/>
    </row>
    <row r="18" spans="1:9" ht="22.9" customHeight="1" x14ac:dyDescent="0.25">
      <c r="A18" s="1">
        <v>10</v>
      </c>
      <c r="B18" s="17" t="s">
        <v>24</v>
      </c>
      <c r="C18" s="8">
        <v>2023</v>
      </c>
      <c r="D18" s="17">
        <v>1</v>
      </c>
      <c r="E18" s="17" t="s">
        <v>15</v>
      </c>
      <c r="F18" s="17">
        <f t="shared" si="0"/>
        <v>228000</v>
      </c>
      <c r="G18" s="17">
        <v>228000</v>
      </c>
      <c r="H18" s="17">
        <f t="shared" si="1"/>
        <v>228000</v>
      </c>
      <c r="I18" s="9"/>
    </row>
    <row r="19" spans="1:9" ht="22.9" customHeight="1" x14ac:dyDescent="0.25">
      <c r="A19" s="1">
        <v>11</v>
      </c>
      <c r="B19" s="17" t="s">
        <v>25</v>
      </c>
      <c r="C19" s="8">
        <v>2023</v>
      </c>
      <c r="D19" s="17">
        <v>2</v>
      </c>
      <c r="E19" s="17" t="s">
        <v>15</v>
      </c>
      <c r="F19" s="17">
        <f t="shared" si="0"/>
        <v>248000</v>
      </c>
      <c r="G19" s="17">
        <v>124000</v>
      </c>
      <c r="H19" s="17">
        <f t="shared" si="1"/>
        <v>248000</v>
      </c>
      <c r="I19" s="9"/>
    </row>
    <row r="20" spans="1:9" ht="22.9" customHeight="1" x14ac:dyDescent="0.25">
      <c r="A20" s="1">
        <v>12</v>
      </c>
      <c r="B20" s="17" t="s">
        <v>26</v>
      </c>
      <c r="C20" s="8">
        <v>2023</v>
      </c>
      <c r="D20" s="17">
        <v>10</v>
      </c>
      <c r="E20" s="17" t="s">
        <v>15</v>
      </c>
      <c r="F20" s="17">
        <f t="shared" si="0"/>
        <v>500000</v>
      </c>
      <c r="G20" s="17">
        <v>50000</v>
      </c>
      <c r="H20" s="17">
        <f t="shared" si="1"/>
        <v>500000</v>
      </c>
      <c r="I20" s="9"/>
    </row>
    <row r="21" spans="1:9" ht="22.9" customHeight="1" x14ac:dyDescent="0.25">
      <c r="A21" s="1">
        <v>13</v>
      </c>
      <c r="B21" s="17" t="s">
        <v>27</v>
      </c>
      <c r="C21" s="8">
        <v>2023</v>
      </c>
      <c r="D21" s="17">
        <v>1</v>
      </c>
      <c r="E21" s="17" t="s">
        <v>15</v>
      </c>
      <c r="F21" s="17">
        <f t="shared" si="0"/>
        <v>172000</v>
      </c>
      <c r="G21" s="17">
        <v>172000</v>
      </c>
      <c r="H21" s="17">
        <f t="shared" si="1"/>
        <v>172000</v>
      </c>
      <c r="I21" s="9"/>
    </row>
    <row r="22" spans="1:9" ht="22.9" customHeight="1" x14ac:dyDescent="0.25">
      <c r="A22" s="1">
        <v>14</v>
      </c>
      <c r="B22" s="17" t="s">
        <v>17</v>
      </c>
      <c r="C22" s="8">
        <v>2023</v>
      </c>
      <c r="D22" s="17">
        <v>36</v>
      </c>
      <c r="E22" s="17" t="s">
        <v>15</v>
      </c>
      <c r="F22" s="17">
        <f t="shared" si="0"/>
        <v>252000</v>
      </c>
      <c r="G22" s="17">
        <v>7000</v>
      </c>
      <c r="H22" s="17">
        <f t="shared" si="1"/>
        <v>252000</v>
      </c>
      <c r="I22" s="9"/>
    </row>
    <row r="23" spans="1:9" ht="22.9" customHeight="1" x14ac:dyDescent="0.25">
      <c r="A23" s="1">
        <v>15</v>
      </c>
      <c r="B23" s="17" t="s">
        <v>28</v>
      </c>
      <c r="C23" s="8">
        <v>2023</v>
      </c>
      <c r="D23" s="17">
        <v>96</v>
      </c>
      <c r="E23" s="17" t="s">
        <v>73</v>
      </c>
      <c r="F23" s="17">
        <f t="shared" si="0"/>
        <v>672000</v>
      </c>
      <c r="G23" s="17">
        <v>7000</v>
      </c>
      <c r="H23" s="17">
        <f t="shared" si="1"/>
        <v>672000</v>
      </c>
      <c r="I23" s="9"/>
    </row>
    <row r="24" spans="1:9" ht="22.9" customHeight="1" x14ac:dyDescent="0.25">
      <c r="A24" s="1">
        <v>16</v>
      </c>
      <c r="B24" s="17" t="s">
        <v>29</v>
      </c>
      <c r="C24" s="8">
        <v>2023</v>
      </c>
      <c r="D24" s="17">
        <v>6</v>
      </c>
      <c r="E24" s="17" t="s">
        <v>15</v>
      </c>
      <c r="F24" s="17">
        <f t="shared" si="0"/>
        <v>150000</v>
      </c>
      <c r="G24" s="17">
        <v>25000</v>
      </c>
      <c r="H24" s="17">
        <f t="shared" si="1"/>
        <v>150000</v>
      </c>
      <c r="I24" s="9"/>
    </row>
    <row r="25" spans="1:9" ht="22.9" customHeight="1" x14ac:dyDescent="0.25">
      <c r="A25" s="1">
        <v>17</v>
      </c>
      <c r="B25" s="17" t="s">
        <v>30</v>
      </c>
      <c r="C25" s="8">
        <v>2023</v>
      </c>
      <c r="D25" s="17">
        <v>2</v>
      </c>
      <c r="E25" s="17" t="s">
        <v>15</v>
      </c>
      <c r="F25" s="17">
        <f t="shared" si="0"/>
        <v>1500000</v>
      </c>
      <c r="G25" s="17">
        <v>750000</v>
      </c>
      <c r="H25" s="17">
        <f t="shared" si="1"/>
        <v>1500000</v>
      </c>
      <c r="I25" s="9"/>
    </row>
    <row r="26" spans="1:9" ht="22.9" customHeight="1" x14ac:dyDescent="0.25">
      <c r="A26" s="1">
        <v>18</v>
      </c>
      <c r="B26" s="17" t="s">
        <v>31</v>
      </c>
      <c r="C26" s="8">
        <v>2023</v>
      </c>
      <c r="D26" s="17">
        <v>1</v>
      </c>
      <c r="E26" s="17" t="s">
        <v>15</v>
      </c>
      <c r="F26" s="17">
        <f t="shared" si="0"/>
        <v>80000</v>
      </c>
      <c r="G26" s="17">
        <v>80000</v>
      </c>
      <c r="H26" s="17">
        <f t="shared" si="1"/>
        <v>80000</v>
      </c>
      <c r="I26" s="9"/>
    </row>
    <row r="27" spans="1:9" ht="22.9" customHeight="1" x14ac:dyDescent="0.25">
      <c r="A27" s="1">
        <v>19</v>
      </c>
      <c r="B27" s="17" t="s">
        <v>32</v>
      </c>
      <c r="C27" s="8">
        <v>2023</v>
      </c>
      <c r="D27" s="17">
        <v>1</v>
      </c>
      <c r="E27" s="17" t="s">
        <v>15</v>
      </c>
      <c r="F27" s="17">
        <f t="shared" si="0"/>
        <v>600000</v>
      </c>
      <c r="G27" s="17">
        <v>600000</v>
      </c>
      <c r="H27" s="17">
        <f t="shared" si="1"/>
        <v>600000</v>
      </c>
      <c r="I27" s="9"/>
    </row>
    <row r="28" spans="1:9" ht="22.9" customHeight="1" x14ac:dyDescent="0.25">
      <c r="A28" s="1">
        <v>20</v>
      </c>
      <c r="B28" s="17" t="s">
        <v>33</v>
      </c>
      <c r="C28" s="8">
        <v>2023</v>
      </c>
      <c r="D28" s="17">
        <v>1</v>
      </c>
      <c r="E28" s="17" t="s">
        <v>15</v>
      </c>
      <c r="F28" s="17">
        <f t="shared" si="0"/>
        <v>2240</v>
      </c>
      <c r="G28" s="17">
        <v>2240</v>
      </c>
      <c r="H28" s="17">
        <f t="shared" si="1"/>
        <v>2240</v>
      </c>
      <c r="I28" s="9"/>
    </row>
    <row r="29" spans="1:9" ht="22.9" customHeight="1" x14ac:dyDescent="0.25">
      <c r="A29" s="1">
        <v>21</v>
      </c>
      <c r="B29" s="17" t="s">
        <v>34</v>
      </c>
      <c r="C29" s="8">
        <v>2023</v>
      </c>
      <c r="D29" s="17">
        <v>1</v>
      </c>
      <c r="E29" s="17" t="s">
        <v>15</v>
      </c>
      <c r="F29" s="17">
        <f t="shared" si="0"/>
        <v>44000</v>
      </c>
      <c r="G29" s="17">
        <v>44000</v>
      </c>
      <c r="H29" s="17">
        <f t="shared" si="1"/>
        <v>44000</v>
      </c>
      <c r="I29" s="9"/>
    </row>
    <row r="30" spans="1:9" ht="22.9" customHeight="1" x14ac:dyDescent="0.25">
      <c r="A30" s="1">
        <v>22</v>
      </c>
      <c r="B30" s="17" t="s">
        <v>35</v>
      </c>
      <c r="C30" s="8">
        <v>2023</v>
      </c>
      <c r="D30" s="17">
        <v>2</v>
      </c>
      <c r="E30" s="17" t="s">
        <v>15</v>
      </c>
      <c r="F30" s="17">
        <f t="shared" si="0"/>
        <v>30000</v>
      </c>
      <c r="G30" s="17">
        <v>15000</v>
      </c>
      <c r="H30" s="17">
        <f t="shared" si="1"/>
        <v>30000</v>
      </c>
      <c r="I30" s="9"/>
    </row>
    <row r="31" spans="1:9" ht="22.9" customHeight="1" x14ac:dyDescent="0.25">
      <c r="A31" s="1">
        <v>23</v>
      </c>
      <c r="B31" s="17" t="s">
        <v>36</v>
      </c>
      <c r="C31" s="8">
        <v>2023</v>
      </c>
      <c r="D31" s="17">
        <v>1</v>
      </c>
      <c r="E31" s="17" t="s">
        <v>15</v>
      </c>
      <c r="F31" s="17">
        <f t="shared" si="0"/>
        <v>45000</v>
      </c>
      <c r="G31" s="17">
        <v>45000</v>
      </c>
      <c r="H31" s="17">
        <f t="shared" si="1"/>
        <v>45000</v>
      </c>
      <c r="I31" s="9"/>
    </row>
    <row r="32" spans="1:9" ht="22.9" customHeight="1" x14ac:dyDescent="0.25">
      <c r="A32" s="1">
        <v>24</v>
      </c>
      <c r="B32" s="17" t="s">
        <v>37</v>
      </c>
      <c r="C32" s="8">
        <v>2023</v>
      </c>
      <c r="D32" s="17">
        <v>1</v>
      </c>
      <c r="E32" s="17" t="s">
        <v>15</v>
      </c>
      <c r="F32" s="17">
        <f t="shared" si="0"/>
        <v>110000</v>
      </c>
      <c r="G32" s="17">
        <v>110000</v>
      </c>
      <c r="H32" s="17">
        <f t="shared" si="1"/>
        <v>110000</v>
      </c>
      <c r="I32" s="9"/>
    </row>
    <row r="33" spans="1:9" ht="22.9" customHeight="1" x14ac:dyDescent="0.25">
      <c r="A33" s="1">
        <v>25</v>
      </c>
      <c r="B33" s="17" t="s">
        <v>38</v>
      </c>
      <c r="C33" s="8">
        <v>2023</v>
      </c>
      <c r="D33" s="17">
        <v>2</v>
      </c>
      <c r="E33" s="17" t="s">
        <v>15</v>
      </c>
      <c r="F33" s="17">
        <f t="shared" si="0"/>
        <v>790000</v>
      </c>
      <c r="G33" s="17">
        <v>395000</v>
      </c>
      <c r="H33" s="17">
        <f t="shared" si="1"/>
        <v>790000</v>
      </c>
      <c r="I33" s="9"/>
    </row>
    <row r="34" spans="1:9" ht="22.9" customHeight="1" x14ac:dyDescent="0.25">
      <c r="A34" s="1">
        <v>26</v>
      </c>
      <c r="B34" s="17" t="s">
        <v>39</v>
      </c>
      <c r="C34" s="8">
        <v>2023</v>
      </c>
      <c r="D34" s="17">
        <v>2</v>
      </c>
      <c r="E34" s="17" t="s">
        <v>15</v>
      </c>
      <c r="F34" s="17">
        <f t="shared" si="0"/>
        <v>360000</v>
      </c>
      <c r="G34" s="17">
        <v>180000</v>
      </c>
      <c r="H34" s="17">
        <f t="shared" si="1"/>
        <v>360000</v>
      </c>
      <c r="I34" s="9"/>
    </row>
    <row r="35" spans="1:9" ht="22.9" customHeight="1" x14ac:dyDescent="0.25">
      <c r="A35" s="1">
        <v>27</v>
      </c>
      <c r="B35" s="17" t="s">
        <v>40</v>
      </c>
      <c r="C35" s="8">
        <v>2023</v>
      </c>
      <c r="D35" s="17">
        <v>2</v>
      </c>
      <c r="E35" s="17" t="s">
        <v>15</v>
      </c>
      <c r="F35" s="17">
        <f t="shared" si="0"/>
        <v>60000</v>
      </c>
      <c r="G35" s="17">
        <v>30000</v>
      </c>
      <c r="H35" s="17">
        <f t="shared" si="1"/>
        <v>60000</v>
      </c>
      <c r="I35" s="9"/>
    </row>
    <row r="36" spans="1:9" ht="22.9" customHeight="1" x14ac:dyDescent="0.25">
      <c r="A36" s="1">
        <v>28</v>
      </c>
      <c r="B36" s="17" t="s">
        <v>41</v>
      </c>
      <c r="C36" s="8">
        <v>2023</v>
      </c>
      <c r="D36" s="17">
        <v>2</v>
      </c>
      <c r="E36" s="17" t="s">
        <v>15</v>
      </c>
      <c r="F36" s="17">
        <f t="shared" si="0"/>
        <v>40000</v>
      </c>
      <c r="G36" s="17">
        <v>20000</v>
      </c>
      <c r="H36" s="17">
        <f t="shared" si="1"/>
        <v>40000</v>
      </c>
      <c r="I36" s="9"/>
    </row>
    <row r="37" spans="1:9" ht="22.9" customHeight="1" x14ac:dyDescent="0.25">
      <c r="A37" s="1">
        <v>29</v>
      </c>
      <c r="B37" s="17" t="s">
        <v>42</v>
      </c>
      <c r="C37" s="8">
        <v>2023</v>
      </c>
      <c r="D37" s="17">
        <v>2</v>
      </c>
      <c r="E37" s="17" t="s">
        <v>15</v>
      </c>
      <c r="F37" s="17">
        <f t="shared" si="0"/>
        <v>100000</v>
      </c>
      <c r="G37" s="17">
        <v>50000</v>
      </c>
      <c r="H37" s="17">
        <f t="shared" si="1"/>
        <v>100000</v>
      </c>
      <c r="I37" s="9"/>
    </row>
    <row r="38" spans="1:9" ht="22.9" customHeight="1" x14ac:dyDescent="0.25">
      <c r="A38" s="1">
        <v>30</v>
      </c>
      <c r="B38" s="17" t="s">
        <v>43</v>
      </c>
      <c r="C38" s="8">
        <v>2023</v>
      </c>
      <c r="D38" s="17">
        <v>1</v>
      </c>
      <c r="E38" s="17" t="s">
        <v>15</v>
      </c>
      <c r="F38" s="17">
        <f t="shared" si="0"/>
        <v>250000</v>
      </c>
      <c r="G38" s="17">
        <v>250000</v>
      </c>
      <c r="H38" s="17">
        <f t="shared" si="1"/>
        <v>250000</v>
      </c>
      <c r="I38" s="9"/>
    </row>
    <row r="39" spans="1:9" ht="22.9" customHeight="1" x14ac:dyDescent="0.25">
      <c r="A39" s="1">
        <v>31</v>
      </c>
      <c r="B39" s="17" t="s">
        <v>43</v>
      </c>
      <c r="C39" s="8">
        <v>2023</v>
      </c>
      <c r="D39" s="17">
        <v>1</v>
      </c>
      <c r="E39" s="17" t="s">
        <v>15</v>
      </c>
      <c r="F39" s="17">
        <f t="shared" si="0"/>
        <v>80000</v>
      </c>
      <c r="G39" s="17">
        <v>80000</v>
      </c>
      <c r="H39" s="17">
        <f t="shared" si="1"/>
        <v>80000</v>
      </c>
      <c r="I39" s="9"/>
    </row>
    <row r="40" spans="1:9" ht="22.9" customHeight="1" x14ac:dyDescent="0.25">
      <c r="A40" s="1">
        <v>32</v>
      </c>
      <c r="B40" s="17" t="s">
        <v>44</v>
      </c>
      <c r="C40" s="8">
        <v>2023</v>
      </c>
      <c r="D40" s="17">
        <v>1</v>
      </c>
      <c r="E40" s="17" t="s">
        <v>15</v>
      </c>
      <c r="F40" s="17">
        <f t="shared" si="0"/>
        <v>100000</v>
      </c>
      <c r="G40" s="17">
        <v>100000</v>
      </c>
      <c r="H40" s="17">
        <f t="shared" si="1"/>
        <v>100000</v>
      </c>
      <c r="I40" s="9"/>
    </row>
    <row r="41" spans="1:9" ht="22.9" customHeight="1" x14ac:dyDescent="0.25">
      <c r="A41" s="1">
        <v>33</v>
      </c>
      <c r="B41" s="17" t="s">
        <v>45</v>
      </c>
      <c r="C41" s="8">
        <v>2023</v>
      </c>
      <c r="D41" s="17">
        <v>1</v>
      </c>
      <c r="E41" s="17" t="s">
        <v>15</v>
      </c>
      <c r="F41" s="17">
        <f t="shared" si="0"/>
        <v>100000</v>
      </c>
      <c r="G41" s="17">
        <v>100000</v>
      </c>
      <c r="H41" s="17">
        <f t="shared" si="1"/>
        <v>100000</v>
      </c>
      <c r="I41" s="9"/>
    </row>
    <row r="42" spans="1:9" ht="22.9" customHeight="1" x14ac:dyDescent="0.25">
      <c r="A42" s="1">
        <v>34</v>
      </c>
      <c r="B42" s="17" t="s">
        <v>46</v>
      </c>
      <c r="C42" s="8">
        <v>2023</v>
      </c>
      <c r="D42" s="17">
        <v>1</v>
      </c>
      <c r="E42" s="17" t="s">
        <v>15</v>
      </c>
      <c r="F42" s="17">
        <f t="shared" si="0"/>
        <v>20000</v>
      </c>
      <c r="G42" s="17">
        <v>20000</v>
      </c>
      <c r="H42" s="17">
        <f t="shared" si="1"/>
        <v>20000</v>
      </c>
      <c r="I42" s="9"/>
    </row>
    <row r="43" spans="1:9" ht="22.9" customHeight="1" x14ac:dyDescent="0.25">
      <c r="A43" s="1">
        <v>35</v>
      </c>
      <c r="B43" s="17" t="s">
        <v>47</v>
      </c>
      <c r="C43" s="8">
        <v>2023</v>
      </c>
      <c r="D43" s="17">
        <v>4</v>
      </c>
      <c r="E43" s="17" t="s">
        <v>15</v>
      </c>
      <c r="F43" s="17">
        <f t="shared" si="0"/>
        <v>180000</v>
      </c>
      <c r="G43" s="17">
        <v>45000</v>
      </c>
      <c r="H43" s="17">
        <f t="shared" si="1"/>
        <v>180000</v>
      </c>
      <c r="I43" s="9"/>
    </row>
    <row r="44" spans="1:9" ht="22.9" customHeight="1" x14ac:dyDescent="0.25">
      <c r="A44" s="1">
        <v>36</v>
      </c>
      <c r="B44" s="17" t="s">
        <v>48</v>
      </c>
      <c r="C44" s="8">
        <v>2023</v>
      </c>
      <c r="D44" s="17">
        <v>1</v>
      </c>
      <c r="E44" s="17" t="s">
        <v>15</v>
      </c>
      <c r="F44" s="17">
        <f t="shared" si="0"/>
        <v>172000</v>
      </c>
      <c r="G44" s="17">
        <v>172000</v>
      </c>
      <c r="H44" s="17">
        <f t="shared" si="1"/>
        <v>172000</v>
      </c>
      <c r="I44" s="9"/>
    </row>
    <row r="45" spans="1:9" ht="22.9" customHeight="1" x14ac:dyDescent="0.25">
      <c r="A45" s="1">
        <v>37</v>
      </c>
      <c r="B45" s="17" t="s">
        <v>49</v>
      </c>
      <c r="C45" s="8">
        <v>2023</v>
      </c>
      <c r="D45" s="17">
        <v>4</v>
      </c>
      <c r="E45" s="17" t="s">
        <v>15</v>
      </c>
      <c r="F45" s="17">
        <f t="shared" si="0"/>
        <v>240000</v>
      </c>
      <c r="G45" s="17">
        <v>60000</v>
      </c>
      <c r="H45" s="17">
        <f t="shared" si="1"/>
        <v>240000</v>
      </c>
      <c r="I45" s="9"/>
    </row>
    <row r="46" spans="1:9" ht="22.9" customHeight="1" x14ac:dyDescent="0.25">
      <c r="A46" s="1">
        <v>38</v>
      </c>
      <c r="B46" s="17" t="s">
        <v>50</v>
      </c>
      <c r="C46" s="8">
        <v>2023</v>
      </c>
      <c r="D46" s="17">
        <v>1</v>
      </c>
      <c r="E46" s="17" t="s">
        <v>15</v>
      </c>
      <c r="F46" s="17">
        <f t="shared" si="0"/>
        <v>200000</v>
      </c>
      <c r="G46" s="17">
        <v>200000</v>
      </c>
      <c r="H46" s="17">
        <f t="shared" si="1"/>
        <v>200000</v>
      </c>
      <c r="I46" s="9"/>
    </row>
    <row r="47" spans="1:9" ht="22.9" customHeight="1" x14ac:dyDescent="0.25">
      <c r="A47" s="1">
        <v>39</v>
      </c>
      <c r="B47" s="17" t="s">
        <v>51</v>
      </c>
      <c r="C47" s="8">
        <v>2023</v>
      </c>
      <c r="D47" s="17">
        <v>2</v>
      </c>
      <c r="E47" s="17" t="s">
        <v>15</v>
      </c>
      <c r="F47" s="17">
        <f t="shared" si="0"/>
        <v>296000</v>
      </c>
      <c r="G47" s="17">
        <v>148000</v>
      </c>
      <c r="H47" s="17">
        <f t="shared" si="1"/>
        <v>296000</v>
      </c>
      <c r="I47" s="9"/>
    </row>
    <row r="48" spans="1:9" ht="22.9" customHeight="1" x14ac:dyDescent="0.25">
      <c r="A48" s="1">
        <v>40</v>
      </c>
      <c r="B48" s="17" t="s">
        <v>52</v>
      </c>
      <c r="C48" s="8">
        <v>2023</v>
      </c>
      <c r="D48" s="17">
        <v>2</v>
      </c>
      <c r="E48" s="17" t="s">
        <v>15</v>
      </c>
      <c r="F48" s="17">
        <f t="shared" si="0"/>
        <v>400000</v>
      </c>
      <c r="G48" s="17">
        <v>200000</v>
      </c>
      <c r="H48" s="17">
        <f t="shared" si="1"/>
        <v>400000</v>
      </c>
      <c r="I48" s="9"/>
    </row>
    <row r="49" spans="1:9" ht="22.9" customHeight="1" x14ac:dyDescent="0.25">
      <c r="A49" s="1">
        <v>41</v>
      </c>
      <c r="B49" s="17" t="s">
        <v>53</v>
      </c>
      <c r="C49" s="8">
        <v>2023</v>
      </c>
      <c r="D49" s="17">
        <v>80</v>
      </c>
      <c r="E49" s="17" t="s">
        <v>15</v>
      </c>
      <c r="F49" s="17">
        <f t="shared" si="0"/>
        <v>8000000</v>
      </c>
      <c r="G49" s="17">
        <v>100000</v>
      </c>
      <c r="H49" s="17">
        <f t="shared" si="1"/>
        <v>8000000</v>
      </c>
      <c r="I49" s="9"/>
    </row>
    <row r="50" spans="1:9" ht="22.9" customHeight="1" x14ac:dyDescent="0.25">
      <c r="A50" s="1">
        <v>42</v>
      </c>
      <c r="B50" s="17" t="s">
        <v>54</v>
      </c>
      <c r="C50" s="8">
        <v>2023</v>
      </c>
      <c r="D50" s="17">
        <v>210</v>
      </c>
      <c r="E50" s="17" t="s">
        <v>15</v>
      </c>
      <c r="F50" s="17">
        <f t="shared" si="0"/>
        <v>2100000</v>
      </c>
      <c r="G50" s="17">
        <v>10000</v>
      </c>
      <c r="H50" s="17">
        <f t="shared" si="1"/>
        <v>2100000</v>
      </c>
      <c r="I50" s="9"/>
    </row>
    <row r="51" spans="1:9" ht="22.9" customHeight="1" x14ac:dyDescent="0.25">
      <c r="A51" s="1">
        <v>43</v>
      </c>
      <c r="B51" s="17" t="s">
        <v>55</v>
      </c>
      <c r="C51" s="8">
        <v>2023</v>
      </c>
      <c r="D51" s="17">
        <v>45</v>
      </c>
      <c r="E51" s="17" t="s">
        <v>15</v>
      </c>
      <c r="F51" s="17">
        <f t="shared" si="0"/>
        <v>814500</v>
      </c>
      <c r="G51" s="17">
        <v>18100</v>
      </c>
      <c r="H51" s="17">
        <f t="shared" si="1"/>
        <v>814500</v>
      </c>
      <c r="I51" s="9"/>
    </row>
    <row r="52" spans="1:9" ht="22.9" customHeight="1" x14ac:dyDescent="0.25">
      <c r="A52" s="1">
        <v>44</v>
      </c>
      <c r="B52" s="17" t="s">
        <v>56</v>
      </c>
      <c r="C52" s="8">
        <v>2023</v>
      </c>
      <c r="D52" s="17">
        <v>15</v>
      </c>
      <c r="E52" s="17" t="s">
        <v>15</v>
      </c>
      <c r="F52" s="17">
        <f t="shared" si="0"/>
        <v>330000</v>
      </c>
      <c r="G52" s="17">
        <v>22000</v>
      </c>
      <c r="H52" s="17">
        <f t="shared" si="1"/>
        <v>330000</v>
      </c>
      <c r="I52" s="9"/>
    </row>
    <row r="53" spans="1:9" ht="22.9" customHeight="1" x14ac:dyDescent="0.25">
      <c r="A53" s="1">
        <v>45</v>
      </c>
      <c r="B53" s="17" t="s">
        <v>57</v>
      </c>
      <c r="C53" s="8">
        <v>2023</v>
      </c>
      <c r="D53" s="17">
        <v>1</v>
      </c>
      <c r="E53" s="17" t="s">
        <v>15</v>
      </c>
      <c r="F53" s="17">
        <f t="shared" si="0"/>
        <v>350000</v>
      </c>
      <c r="G53" s="17">
        <v>350000</v>
      </c>
      <c r="H53" s="17">
        <f t="shared" si="1"/>
        <v>350000</v>
      </c>
      <c r="I53" s="9"/>
    </row>
    <row r="54" spans="1:9" ht="22.9" customHeight="1" x14ac:dyDescent="0.25">
      <c r="A54" s="1">
        <v>46</v>
      </c>
      <c r="B54" s="17" t="s">
        <v>58</v>
      </c>
      <c r="C54" s="8">
        <v>2023</v>
      </c>
      <c r="D54" s="17">
        <v>6</v>
      </c>
      <c r="E54" s="17" t="s">
        <v>15</v>
      </c>
      <c r="F54" s="17">
        <f t="shared" si="0"/>
        <v>270000</v>
      </c>
      <c r="G54" s="17">
        <v>45000</v>
      </c>
      <c r="H54" s="17">
        <f t="shared" si="1"/>
        <v>270000</v>
      </c>
      <c r="I54" s="9"/>
    </row>
    <row r="55" spans="1:9" ht="22.9" customHeight="1" x14ac:dyDescent="0.25">
      <c r="A55" s="1">
        <v>47</v>
      </c>
      <c r="B55" s="17" t="s">
        <v>59</v>
      </c>
      <c r="C55" s="8">
        <v>2023</v>
      </c>
      <c r="D55" s="17">
        <v>36</v>
      </c>
      <c r="E55" s="17" t="s">
        <v>15</v>
      </c>
      <c r="F55" s="17">
        <f t="shared" si="0"/>
        <v>3600000</v>
      </c>
      <c r="G55" s="17">
        <v>100000</v>
      </c>
      <c r="H55" s="17">
        <f t="shared" si="1"/>
        <v>3600000</v>
      </c>
      <c r="I55" s="9"/>
    </row>
    <row r="56" spans="1:9" ht="22.9" customHeight="1" x14ac:dyDescent="0.25">
      <c r="A56" s="1">
        <v>48</v>
      </c>
      <c r="B56" s="17" t="s">
        <v>60</v>
      </c>
      <c r="C56" s="8">
        <v>2023</v>
      </c>
      <c r="D56" s="17">
        <v>36</v>
      </c>
      <c r="E56" s="17" t="s">
        <v>15</v>
      </c>
      <c r="F56" s="17">
        <f t="shared" si="0"/>
        <v>1137600</v>
      </c>
      <c r="G56" s="17">
        <v>31600</v>
      </c>
      <c r="H56" s="17">
        <f t="shared" si="1"/>
        <v>1137600</v>
      </c>
      <c r="I56" s="9"/>
    </row>
    <row r="57" spans="1:9" ht="22.9" customHeight="1" x14ac:dyDescent="0.25">
      <c r="A57" s="1">
        <v>49</v>
      </c>
      <c r="B57" s="17" t="s">
        <v>61</v>
      </c>
      <c r="C57" s="8">
        <v>2023</v>
      </c>
      <c r="D57" s="17">
        <v>8</v>
      </c>
      <c r="E57" s="17" t="s">
        <v>15</v>
      </c>
      <c r="F57" s="17">
        <f t="shared" si="0"/>
        <v>800000</v>
      </c>
      <c r="G57" s="17">
        <v>100000</v>
      </c>
      <c r="H57" s="17">
        <f t="shared" si="1"/>
        <v>800000</v>
      </c>
      <c r="I57" s="9"/>
    </row>
    <row r="58" spans="1:9" ht="22.9" customHeight="1" x14ac:dyDescent="0.25">
      <c r="A58" s="1">
        <v>50</v>
      </c>
      <c r="B58" s="17" t="s">
        <v>62</v>
      </c>
      <c r="C58" s="8">
        <v>2023</v>
      </c>
      <c r="D58" s="17">
        <v>4</v>
      </c>
      <c r="E58" s="17" t="s">
        <v>15</v>
      </c>
      <c r="F58" s="17">
        <f t="shared" si="0"/>
        <v>408000</v>
      </c>
      <c r="G58" s="17">
        <v>102000</v>
      </c>
      <c r="H58" s="17">
        <f t="shared" si="1"/>
        <v>408000</v>
      </c>
      <c r="I58" s="9"/>
    </row>
    <row r="59" spans="1:9" ht="22.9" customHeight="1" x14ac:dyDescent="0.25">
      <c r="A59" s="1">
        <v>51</v>
      </c>
      <c r="B59" s="17" t="s">
        <v>63</v>
      </c>
      <c r="C59" s="8">
        <v>2023</v>
      </c>
      <c r="D59" s="17">
        <v>2</v>
      </c>
      <c r="E59" s="17" t="s">
        <v>15</v>
      </c>
      <c r="F59" s="17">
        <f t="shared" si="0"/>
        <v>220000</v>
      </c>
      <c r="G59" s="17">
        <v>110000</v>
      </c>
      <c r="H59" s="17">
        <f t="shared" si="1"/>
        <v>220000</v>
      </c>
      <c r="I59" s="9"/>
    </row>
    <row r="60" spans="1:9" ht="22.9" customHeight="1" x14ac:dyDescent="0.25">
      <c r="A60" s="1">
        <v>52</v>
      </c>
      <c r="B60" s="17" t="s">
        <v>64</v>
      </c>
      <c r="C60" s="8">
        <v>2023</v>
      </c>
      <c r="D60" s="17">
        <v>2</v>
      </c>
      <c r="E60" s="17" t="s">
        <v>15</v>
      </c>
      <c r="F60" s="17">
        <f t="shared" si="0"/>
        <v>110000</v>
      </c>
      <c r="G60" s="17">
        <v>55000</v>
      </c>
      <c r="H60" s="17">
        <f t="shared" si="1"/>
        <v>110000</v>
      </c>
      <c r="I60" s="9"/>
    </row>
    <row r="61" spans="1:9" ht="22.9" customHeight="1" x14ac:dyDescent="0.25">
      <c r="A61" s="1">
        <v>53</v>
      </c>
      <c r="B61" s="17" t="s">
        <v>65</v>
      </c>
      <c r="C61" s="8">
        <v>2023</v>
      </c>
      <c r="D61" s="17">
        <v>2</v>
      </c>
      <c r="E61" s="17" t="s">
        <v>15</v>
      </c>
      <c r="F61" s="17">
        <f t="shared" si="0"/>
        <v>310000</v>
      </c>
      <c r="G61" s="17">
        <v>155000</v>
      </c>
      <c r="H61" s="17">
        <f t="shared" si="1"/>
        <v>310000</v>
      </c>
      <c r="I61" s="9"/>
    </row>
    <row r="62" spans="1:9" ht="22.9" customHeight="1" x14ac:dyDescent="0.25">
      <c r="A62" s="1">
        <v>54</v>
      </c>
      <c r="B62" s="17" t="s">
        <v>66</v>
      </c>
      <c r="C62" s="8">
        <v>2023</v>
      </c>
      <c r="D62" s="17">
        <v>3</v>
      </c>
      <c r="E62" s="17" t="s">
        <v>15</v>
      </c>
      <c r="F62" s="17">
        <f t="shared" si="0"/>
        <v>435000</v>
      </c>
      <c r="G62" s="17">
        <v>145000</v>
      </c>
      <c r="H62" s="17">
        <f t="shared" si="1"/>
        <v>435000</v>
      </c>
      <c r="I62" s="9"/>
    </row>
    <row r="63" spans="1:9" ht="22.9" customHeight="1" x14ac:dyDescent="0.25">
      <c r="A63" s="1">
        <v>55</v>
      </c>
      <c r="B63" s="17" t="s">
        <v>67</v>
      </c>
      <c r="C63" s="8">
        <v>2023</v>
      </c>
      <c r="D63" s="17">
        <v>1</v>
      </c>
      <c r="E63" s="17" t="s">
        <v>15</v>
      </c>
      <c r="F63" s="17">
        <f t="shared" si="0"/>
        <v>130000</v>
      </c>
      <c r="G63" s="17">
        <v>130000</v>
      </c>
      <c r="H63" s="17">
        <f t="shared" si="1"/>
        <v>130000</v>
      </c>
      <c r="I63" s="9"/>
    </row>
    <row r="64" spans="1:9" ht="22.9" customHeight="1" x14ac:dyDescent="0.25">
      <c r="A64" s="1">
        <v>56</v>
      </c>
      <c r="B64" s="17" t="s">
        <v>68</v>
      </c>
      <c r="C64" s="8">
        <v>2023</v>
      </c>
      <c r="D64" s="17">
        <v>1</v>
      </c>
      <c r="E64" s="17" t="s">
        <v>15</v>
      </c>
      <c r="F64" s="17">
        <f t="shared" si="0"/>
        <v>75000</v>
      </c>
      <c r="G64" s="17">
        <v>75000</v>
      </c>
      <c r="H64" s="17">
        <f t="shared" si="1"/>
        <v>75000</v>
      </c>
      <c r="I64" s="9"/>
    </row>
    <row r="65" spans="1:9" ht="22.9" customHeight="1" x14ac:dyDescent="0.25">
      <c r="A65" s="1">
        <v>57</v>
      </c>
      <c r="B65" s="17" t="s">
        <v>69</v>
      </c>
      <c r="C65" s="8">
        <v>2023</v>
      </c>
      <c r="D65" s="17">
        <v>1</v>
      </c>
      <c r="E65" s="17" t="s">
        <v>15</v>
      </c>
      <c r="F65" s="17">
        <f t="shared" si="0"/>
        <v>115000</v>
      </c>
      <c r="G65" s="17">
        <v>115000</v>
      </c>
      <c r="H65" s="17">
        <f t="shared" si="1"/>
        <v>115000</v>
      </c>
      <c r="I65" s="9"/>
    </row>
    <row r="66" spans="1:9" ht="22.9" customHeight="1" x14ac:dyDescent="0.25">
      <c r="A66" s="1">
        <v>58</v>
      </c>
      <c r="B66" s="17" t="s">
        <v>70</v>
      </c>
      <c r="C66" s="8">
        <v>2023</v>
      </c>
      <c r="D66" s="17">
        <v>40</v>
      </c>
      <c r="E66" s="17" t="s">
        <v>15</v>
      </c>
      <c r="F66" s="17">
        <f t="shared" si="0"/>
        <v>620000</v>
      </c>
      <c r="G66" s="17">
        <v>15500</v>
      </c>
      <c r="H66" s="17">
        <f t="shared" si="1"/>
        <v>620000</v>
      </c>
      <c r="I66" s="9"/>
    </row>
    <row r="67" spans="1:9" ht="22.9" customHeight="1" x14ac:dyDescent="0.25">
      <c r="A67" s="1">
        <v>59</v>
      </c>
      <c r="B67" s="17" t="s">
        <v>71</v>
      </c>
      <c r="C67" s="8">
        <v>2023</v>
      </c>
      <c r="D67" s="17">
        <v>3</v>
      </c>
      <c r="E67" s="17" t="s">
        <v>15</v>
      </c>
      <c r="F67" s="17">
        <f t="shared" si="0"/>
        <v>345000</v>
      </c>
      <c r="G67" s="17">
        <v>115000</v>
      </c>
      <c r="H67" s="17">
        <f t="shared" si="1"/>
        <v>345000</v>
      </c>
      <c r="I67" s="9"/>
    </row>
    <row r="68" spans="1:9" ht="22.9" customHeight="1" x14ac:dyDescent="0.25">
      <c r="A68" s="1">
        <v>60</v>
      </c>
      <c r="B68" s="17" t="s">
        <v>72</v>
      </c>
      <c r="C68" s="8">
        <v>2024</v>
      </c>
      <c r="D68" s="17">
        <v>1</v>
      </c>
      <c r="E68" s="17" t="s">
        <v>15</v>
      </c>
      <c r="F68" s="17">
        <f t="shared" si="0"/>
        <v>84000</v>
      </c>
      <c r="G68" s="17">
        <v>84000</v>
      </c>
      <c r="H68" s="17">
        <f t="shared" si="1"/>
        <v>84000</v>
      </c>
      <c r="I68" s="9"/>
    </row>
    <row r="69" spans="1:9" ht="22.9" customHeight="1" x14ac:dyDescent="0.2">
      <c r="A69" s="10"/>
      <c r="B69" s="11" t="s">
        <v>13</v>
      </c>
      <c r="C69" s="25"/>
      <c r="D69" s="26"/>
      <c r="E69" s="26"/>
      <c r="F69" s="26">
        <f>SUM(F9:F68)</f>
        <v>34313340</v>
      </c>
      <c r="G69" s="12">
        <f>SUM(G9:G68)</f>
        <v>7343440</v>
      </c>
      <c r="H69" s="12">
        <f>SUM(H9:H68)</f>
        <v>34313340</v>
      </c>
      <c r="I69" s="13"/>
    </row>
    <row r="70" spans="1:9" ht="22.9" customHeight="1" x14ac:dyDescent="0.2">
      <c r="A70" s="14" t="s">
        <v>9</v>
      </c>
    </row>
    <row r="71" spans="1:9" ht="22.9" customHeight="1" thickBot="1" x14ac:dyDescent="0.25">
      <c r="A71" s="32" t="s">
        <v>10</v>
      </c>
      <c r="B71" s="32"/>
      <c r="C71" s="32"/>
      <c r="D71" s="32"/>
      <c r="E71" s="32"/>
      <c r="F71" s="32"/>
      <c r="G71" s="32"/>
      <c r="H71" s="32"/>
      <c r="I71" s="32"/>
    </row>
    <row r="72" spans="1:9" ht="22.9" customHeight="1" x14ac:dyDescent="0.2">
      <c r="A72" s="15" t="s">
        <v>1</v>
      </c>
      <c r="B72" s="5" t="s">
        <v>2</v>
      </c>
      <c r="C72" s="6" t="s">
        <v>3</v>
      </c>
      <c r="D72" s="5" t="s">
        <v>4</v>
      </c>
      <c r="E72" s="5"/>
      <c r="F72" s="5" t="s">
        <v>127</v>
      </c>
      <c r="G72" s="5" t="s">
        <v>5</v>
      </c>
      <c r="H72" s="5" t="s">
        <v>6</v>
      </c>
      <c r="I72" s="7" t="s">
        <v>7</v>
      </c>
    </row>
    <row r="73" spans="1:9" ht="22.9" customHeight="1" x14ac:dyDescent="0.25">
      <c r="A73" s="17">
        <v>1</v>
      </c>
      <c r="B73" s="17" t="s">
        <v>74</v>
      </c>
      <c r="C73" s="17">
        <v>2023</v>
      </c>
      <c r="D73" s="17">
        <v>180</v>
      </c>
      <c r="E73" s="17" t="s">
        <v>15</v>
      </c>
      <c r="F73" s="17">
        <f>H73</f>
        <v>900000</v>
      </c>
      <c r="G73" s="17">
        <v>5000</v>
      </c>
      <c r="H73" s="18">
        <f t="shared" ref="H73:H109" si="2">G73*D73</f>
        <v>900000</v>
      </c>
      <c r="I73" s="19"/>
    </row>
    <row r="74" spans="1:9" ht="22.9" customHeight="1" x14ac:dyDescent="0.25">
      <c r="A74" s="17">
        <v>2</v>
      </c>
      <c r="B74" s="17" t="s">
        <v>75</v>
      </c>
      <c r="C74" s="17">
        <v>2023</v>
      </c>
      <c r="D74" s="17">
        <v>180</v>
      </c>
      <c r="E74" s="17" t="s">
        <v>15</v>
      </c>
      <c r="F74" s="17">
        <f t="shared" ref="F74:F125" si="3">H74</f>
        <v>540000</v>
      </c>
      <c r="G74" s="17">
        <v>3000</v>
      </c>
      <c r="H74" s="18">
        <f t="shared" si="2"/>
        <v>540000</v>
      </c>
      <c r="I74" s="19"/>
    </row>
    <row r="75" spans="1:9" ht="22.9" customHeight="1" x14ac:dyDescent="0.25">
      <c r="A75" s="17">
        <v>3</v>
      </c>
      <c r="B75" s="17" t="s">
        <v>76</v>
      </c>
      <c r="C75" s="17">
        <v>2023</v>
      </c>
      <c r="D75" s="17">
        <v>210</v>
      </c>
      <c r="E75" s="17" t="s">
        <v>15</v>
      </c>
      <c r="F75" s="17">
        <f t="shared" si="3"/>
        <v>48300</v>
      </c>
      <c r="G75" s="17">
        <v>230</v>
      </c>
      <c r="H75" s="18">
        <f t="shared" si="2"/>
        <v>48300</v>
      </c>
      <c r="I75" s="19"/>
    </row>
    <row r="76" spans="1:9" ht="22.9" customHeight="1" x14ac:dyDescent="0.25">
      <c r="A76" s="17">
        <v>4</v>
      </c>
      <c r="B76" s="17" t="s">
        <v>77</v>
      </c>
      <c r="C76" s="17">
        <v>2023</v>
      </c>
      <c r="D76" s="17">
        <v>210</v>
      </c>
      <c r="E76" s="17" t="s">
        <v>15</v>
      </c>
      <c r="F76" s="17">
        <f t="shared" si="3"/>
        <v>37800</v>
      </c>
      <c r="G76" s="17">
        <v>180</v>
      </c>
      <c r="H76" s="18">
        <f t="shared" si="2"/>
        <v>37800</v>
      </c>
      <c r="I76" s="19"/>
    </row>
    <row r="77" spans="1:9" ht="22.9" customHeight="1" x14ac:dyDescent="0.25">
      <c r="A77" s="17">
        <v>5</v>
      </c>
      <c r="B77" s="17" t="s">
        <v>78</v>
      </c>
      <c r="C77" s="17">
        <v>2023</v>
      </c>
      <c r="D77" s="17">
        <v>210</v>
      </c>
      <c r="E77" s="17" t="s">
        <v>15</v>
      </c>
      <c r="F77" s="17">
        <f t="shared" si="3"/>
        <v>98700</v>
      </c>
      <c r="G77" s="17">
        <v>470</v>
      </c>
      <c r="H77" s="18">
        <f t="shared" si="2"/>
        <v>98700</v>
      </c>
      <c r="I77" s="19"/>
    </row>
    <row r="78" spans="1:9" ht="22.9" customHeight="1" x14ac:dyDescent="0.25">
      <c r="A78" s="17">
        <v>6</v>
      </c>
      <c r="B78" s="17" t="s">
        <v>79</v>
      </c>
      <c r="C78" s="17">
        <v>2023</v>
      </c>
      <c r="D78" s="17">
        <v>210</v>
      </c>
      <c r="E78" s="17" t="s">
        <v>15</v>
      </c>
      <c r="F78" s="17">
        <f t="shared" si="3"/>
        <v>77700</v>
      </c>
      <c r="G78" s="17">
        <v>370</v>
      </c>
      <c r="H78" s="18">
        <f t="shared" si="2"/>
        <v>77700</v>
      </c>
      <c r="I78" s="19"/>
    </row>
    <row r="79" spans="1:9" ht="22.9" customHeight="1" x14ac:dyDescent="0.25">
      <c r="A79" s="17">
        <v>7</v>
      </c>
      <c r="B79" s="17" t="s">
        <v>80</v>
      </c>
      <c r="C79" s="17">
        <v>2023</v>
      </c>
      <c r="D79" s="17">
        <v>210</v>
      </c>
      <c r="E79" s="17" t="s">
        <v>15</v>
      </c>
      <c r="F79" s="17">
        <f t="shared" si="3"/>
        <v>79800</v>
      </c>
      <c r="G79" s="17">
        <v>380</v>
      </c>
      <c r="H79" s="18">
        <f t="shared" si="2"/>
        <v>79800</v>
      </c>
      <c r="I79" s="19"/>
    </row>
    <row r="80" spans="1:9" ht="22.9" customHeight="1" x14ac:dyDescent="0.25">
      <c r="A80" s="17">
        <v>8</v>
      </c>
      <c r="B80" s="17" t="s">
        <v>81</v>
      </c>
      <c r="C80" s="17">
        <v>2023</v>
      </c>
      <c r="D80" s="17">
        <v>2</v>
      </c>
      <c r="E80" s="17" t="s">
        <v>15</v>
      </c>
      <c r="F80" s="17">
        <f t="shared" si="3"/>
        <v>16000</v>
      </c>
      <c r="G80" s="17">
        <v>8000</v>
      </c>
      <c r="H80" s="18">
        <f t="shared" si="2"/>
        <v>16000</v>
      </c>
      <c r="I80" s="19"/>
    </row>
    <row r="81" spans="1:9" ht="22.9" customHeight="1" x14ac:dyDescent="0.25">
      <c r="A81" s="17">
        <v>9</v>
      </c>
      <c r="B81" s="17" t="s">
        <v>82</v>
      </c>
      <c r="C81" s="17">
        <v>2023</v>
      </c>
      <c r="D81" s="17">
        <v>8</v>
      </c>
      <c r="E81" s="17" t="s">
        <v>15</v>
      </c>
      <c r="F81" s="17">
        <f t="shared" si="3"/>
        <v>64000</v>
      </c>
      <c r="G81" s="17">
        <v>8000</v>
      </c>
      <c r="H81" s="18">
        <f t="shared" si="2"/>
        <v>64000</v>
      </c>
      <c r="I81" s="19"/>
    </row>
    <row r="82" spans="1:9" ht="22.9" customHeight="1" x14ac:dyDescent="0.25">
      <c r="A82" s="17">
        <v>10</v>
      </c>
      <c r="B82" s="17" t="s">
        <v>83</v>
      </c>
      <c r="C82" s="17">
        <v>2023</v>
      </c>
      <c r="D82" s="17">
        <v>19</v>
      </c>
      <c r="E82" s="17" t="s">
        <v>15</v>
      </c>
      <c r="F82" s="17">
        <f t="shared" si="3"/>
        <v>30913</v>
      </c>
      <c r="G82" s="17">
        <v>1627</v>
      </c>
      <c r="H82" s="18">
        <f t="shared" si="2"/>
        <v>30913</v>
      </c>
      <c r="I82" s="19"/>
    </row>
    <row r="83" spans="1:9" ht="22.9" customHeight="1" x14ac:dyDescent="0.25">
      <c r="A83" s="17">
        <v>11</v>
      </c>
      <c r="B83" s="17" t="s">
        <v>84</v>
      </c>
      <c r="C83" s="17">
        <v>2023</v>
      </c>
      <c r="D83" s="17">
        <v>18</v>
      </c>
      <c r="E83" s="17" t="s">
        <v>15</v>
      </c>
      <c r="F83" s="17">
        <f t="shared" si="3"/>
        <v>26100</v>
      </c>
      <c r="G83" s="17">
        <v>1450</v>
      </c>
      <c r="H83" s="18">
        <f t="shared" si="2"/>
        <v>26100</v>
      </c>
      <c r="I83" s="19"/>
    </row>
    <row r="84" spans="1:9" ht="22.9" customHeight="1" x14ac:dyDescent="0.25">
      <c r="A84" s="17">
        <v>12</v>
      </c>
      <c r="B84" s="17" t="s">
        <v>85</v>
      </c>
      <c r="C84" s="17">
        <v>2023</v>
      </c>
      <c r="D84" s="17">
        <v>30</v>
      </c>
      <c r="E84" s="17" t="s">
        <v>15</v>
      </c>
      <c r="F84" s="17">
        <f t="shared" si="3"/>
        <v>30000</v>
      </c>
      <c r="G84" s="17">
        <v>1000</v>
      </c>
      <c r="H84" s="18">
        <f t="shared" si="2"/>
        <v>30000</v>
      </c>
      <c r="I84" s="19"/>
    </row>
    <row r="85" spans="1:9" ht="22.9" customHeight="1" x14ac:dyDescent="0.25">
      <c r="A85" s="17">
        <v>13</v>
      </c>
      <c r="B85" s="17" t="s">
        <v>86</v>
      </c>
      <c r="C85" s="17">
        <v>2023</v>
      </c>
      <c r="D85" s="17">
        <v>6</v>
      </c>
      <c r="E85" s="17" t="s">
        <v>15</v>
      </c>
      <c r="F85" s="17">
        <f t="shared" si="3"/>
        <v>5760</v>
      </c>
      <c r="G85" s="17">
        <v>960</v>
      </c>
      <c r="H85" s="18">
        <f t="shared" si="2"/>
        <v>5760</v>
      </c>
      <c r="I85" s="19"/>
    </row>
    <row r="86" spans="1:9" ht="22.9" customHeight="1" x14ac:dyDescent="0.25">
      <c r="A86" s="17">
        <v>14</v>
      </c>
      <c r="B86" s="17" t="s">
        <v>87</v>
      </c>
      <c r="C86" s="17">
        <v>2023</v>
      </c>
      <c r="D86" s="17">
        <v>30</v>
      </c>
      <c r="E86" s="17" t="s">
        <v>15</v>
      </c>
      <c r="F86" s="17">
        <f t="shared" si="3"/>
        <v>19800</v>
      </c>
      <c r="G86" s="17">
        <v>660</v>
      </c>
      <c r="H86" s="18">
        <f t="shared" si="2"/>
        <v>19800</v>
      </c>
      <c r="I86" s="19"/>
    </row>
    <row r="87" spans="1:9" ht="22.9" customHeight="1" x14ac:dyDescent="0.25">
      <c r="A87" s="17">
        <v>15</v>
      </c>
      <c r="B87" s="17" t="s">
        <v>88</v>
      </c>
      <c r="C87" s="17">
        <v>2023</v>
      </c>
      <c r="D87" s="17">
        <v>170</v>
      </c>
      <c r="E87" s="17" t="s">
        <v>15</v>
      </c>
      <c r="F87" s="17">
        <f t="shared" si="3"/>
        <v>850000</v>
      </c>
      <c r="G87" s="17">
        <v>5000</v>
      </c>
      <c r="H87" s="18">
        <f t="shared" si="2"/>
        <v>850000</v>
      </c>
      <c r="I87" s="19"/>
    </row>
    <row r="88" spans="1:9" ht="22.9" customHeight="1" x14ac:dyDescent="0.25">
      <c r="A88" s="17">
        <v>16</v>
      </c>
      <c r="B88" s="17" t="s">
        <v>89</v>
      </c>
      <c r="C88" s="17">
        <v>2023</v>
      </c>
      <c r="D88" s="17">
        <v>251.5</v>
      </c>
      <c r="E88" s="17" t="s">
        <v>16</v>
      </c>
      <c r="F88" s="17">
        <f t="shared" si="3"/>
        <v>993425</v>
      </c>
      <c r="G88" s="17">
        <v>3950</v>
      </c>
      <c r="H88" s="18">
        <f t="shared" si="2"/>
        <v>993425</v>
      </c>
      <c r="I88" s="19"/>
    </row>
    <row r="89" spans="1:9" ht="22.9" customHeight="1" x14ac:dyDescent="0.25">
      <c r="A89" s="17">
        <v>17</v>
      </c>
      <c r="B89" s="17" t="s">
        <v>90</v>
      </c>
      <c r="C89" s="17">
        <v>2023</v>
      </c>
      <c r="D89" s="17">
        <v>360</v>
      </c>
      <c r="E89" s="17" t="s">
        <v>15</v>
      </c>
      <c r="F89" s="17">
        <f t="shared" si="3"/>
        <v>3600000</v>
      </c>
      <c r="G89" s="17">
        <v>10000</v>
      </c>
      <c r="H89" s="18">
        <f t="shared" si="2"/>
        <v>3600000</v>
      </c>
      <c r="I89" s="2"/>
    </row>
    <row r="90" spans="1:9" ht="22.9" customHeight="1" x14ac:dyDescent="0.25">
      <c r="A90" s="17">
        <v>18</v>
      </c>
      <c r="B90" s="17" t="s">
        <v>91</v>
      </c>
      <c r="C90" s="17">
        <v>2023</v>
      </c>
      <c r="D90" s="17">
        <v>2</v>
      </c>
      <c r="E90" s="17" t="s">
        <v>15</v>
      </c>
      <c r="F90" s="17">
        <f t="shared" si="3"/>
        <v>48382</v>
      </c>
      <c r="G90" s="17">
        <v>24191</v>
      </c>
      <c r="H90" s="18">
        <f t="shared" si="2"/>
        <v>48382</v>
      </c>
      <c r="I90" s="2"/>
    </row>
    <row r="91" spans="1:9" ht="22.9" customHeight="1" x14ac:dyDescent="0.25">
      <c r="A91" s="17">
        <v>19</v>
      </c>
      <c r="B91" s="17" t="s">
        <v>92</v>
      </c>
      <c r="C91" s="17">
        <v>2023</v>
      </c>
      <c r="D91" s="17">
        <v>1</v>
      </c>
      <c r="E91" s="17" t="s">
        <v>15</v>
      </c>
      <c r="F91" s="17">
        <f t="shared" si="3"/>
        <v>23500</v>
      </c>
      <c r="G91" s="17">
        <v>23500</v>
      </c>
      <c r="H91" s="18">
        <f t="shared" si="2"/>
        <v>23500</v>
      </c>
      <c r="I91" s="2"/>
    </row>
    <row r="92" spans="1:9" ht="22.9" customHeight="1" x14ac:dyDescent="0.25">
      <c r="A92" s="17">
        <v>20</v>
      </c>
      <c r="B92" s="17" t="s">
        <v>93</v>
      </c>
      <c r="C92" s="17">
        <v>2023</v>
      </c>
      <c r="D92" s="17">
        <v>1</v>
      </c>
      <c r="E92" s="17" t="s">
        <v>15</v>
      </c>
      <c r="F92" s="17">
        <f t="shared" si="3"/>
        <v>55000</v>
      </c>
      <c r="G92" s="17">
        <v>55000</v>
      </c>
      <c r="H92" s="18">
        <f t="shared" si="2"/>
        <v>55000</v>
      </c>
      <c r="I92" s="2"/>
    </row>
    <row r="93" spans="1:9" ht="22.9" customHeight="1" x14ac:dyDescent="0.25">
      <c r="A93" s="17">
        <v>21</v>
      </c>
      <c r="B93" s="17" t="s">
        <v>94</v>
      </c>
      <c r="C93" s="17">
        <v>2023</v>
      </c>
      <c r="D93" s="17">
        <v>6</v>
      </c>
      <c r="E93" s="17" t="s">
        <v>15</v>
      </c>
      <c r="F93" s="17">
        <f t="shared" si="3"/>
        <v>66000</v>
      </c>
      <c r="G93" s="17">
        <v>11000</v>
      </c>
      <c r="H93" s="18">
        <f t="shared" si="2"/>
        <v>66000</v>
      </c>
      <c r="I93" s="2"/>
    </row>
    <row r="94" spans="1:9" ht="22.9" customHeight="1" x14ac:dyDescent="0.25">
      <c r="A94" s="17">
        <v>22</v>
      </c>
      <c r="B94" s="17" t="s">
        <v>95</v>
      </c>
      <c r="C94" s="17">
        <v>2023</v>
      </c>
      <c r="D94" s="17">
        <v>12</v>
      </c>
      <c r="E94" s="17" t="s">
        <v>15</v>
      </c>
      <c r="F94" s="17">
        <f t="shared" si="3"/>
        <v>86400</v>
      </c>
      <c r="G94" s="17">
        <v>7200</v>
      </c>
      <c r="H94" s="18">
        <f t="shared" si="2"/>
        <v>86400</v>
      </c>
      <c r="I94" s="2"/>
    </row>
    <row r="95" spans="1:9" ht="22.9" customHeight="1" x14ac:dyDescent="0.25">
      <c r="A95" s="17">
        <v>23</v>
      </c>
      <c r="B95" s="17" t="s">
        <v>96</v>
      </c>
      <c r="C95" s="17">
        <v>2023</v>
      </c>
      <c r="D95" s="17">
        <v>2</v>
      </c>
      <c r="E95" s="17" t="s">
        <v>15</v>
      </c>
      <c r="F95" s="17">
        <f t="shared" si="3"/>
        <v>67080</v>
      </c>
      <c r="G95" s="17">
        <v>33540</v>
      </c>
      <c r="H95" s="18">
        <f t="shared" si="2"/>
        <v>67080</v>
      </c>
      <c r="I95" s="2"/>
    </row>
    <row r="96" spans="1:9" ht="22.9" customHeight="1" x14ac:dyDescent="0.25">
      <c r="A96" s="17">
        <v>24</v>
      </c>
      <c r="B96" s="17" t="s">
        <v>97</v>
      </c>
      <c r="C96" s="17">
        <v>2023</v>
      </c>
      <c r="D96" s="17">
        <v>1</v>
      </c>
      <c r="E96" s="17" t="s">
        <v>15</v>
      </c>
      <c r="F96" s="17">
        <f t="shared" si="3"/>
        <v>21187</v>
      </c>
      <c r="G96" s="17">
        <v>21187</v>
      </c>
      <c r="H96" s="18">
        <f t="shared" si="2"/>
        <v>21187</v>
      </c>
      <c r="I96" s="2"/>
    </row>
    <row r="97" spans="1:9" ht="22.9" customHeight="1" x14ac:dyDescent="0.25">
      <c r="A97" s="17">
        <v>25</v>
      </c>
      <c r="B97" s="17" t="s">
        <v>98</v>
      </c>
      <c r="C97" s="17">
        <v>2023</v>
      </c>
      <c r="D97" s="17">
        <v>6</v>
      </c>
      <c r="E97" s="17" t="s">
        <v>15</v>
      </c>
      <c r="F97" s="17">
        <f t="shared" si="3"/>
        <v>7710</v>
      </c>
      <c r="G97" s="17">
        <v>1285</v>
      </c>
      <c r="H97" s="18">
        <f t="shared" si="2"/>
        <v>7710</v>
      </c>
      <c r="I97" s="2"/>
    </row>
    <row r="98" spans="1:9" ht="22.9" customHeight="1" x14ac:dyDescent="0.25">
      <c r="A98" s="17">
        <v>26</v>
      </c>
      <c r="B98" s="17" t="s">
        <v>99</v>
      </c>
      <c r="C98" s="17">
        <v>2023</v>
      </c>
      <c r="D98" s="17">
        <v>5</v>
      </c>
      <c r="E98" s="17" t="s">
        <v>15</v>
      </c>
      <c r="F98" s="17">
        <f t="shared" si="3"/>
        <v>6750</v>
      </c>
      <c r="G98" s="17">
        <v>1350</v>
      </c>
      <c r="H98" s="18">
        <f t="shared" si="2"/>
        <v>6750</v>
      </c>
      <c r="I98" s="2"/>
    </row>
    <row r="99" spans="1:9" ht="22.9" customHeight="1" x14ac:dyDescent="0.25">
      <c r="A99" s="17">
        <v>27</v>
      </c>
      <c r="B99" s="17" t="s">
        <v>100</v>
      </c>
      <c r="C99" s="17">
        <v>2023</v>
      </c>
      <c r="D99" s="17">
        <v>5</v>
      </c>
      <c r="E99" s="17" t="s">
        <v>15</v>
      </c>
      <c r="F99" s="17">
        <f t="shared" si="3"/>
        <v>10400</v>
      </c>
      <c r="G99" s="17">
        <v>2080</v>
      </c>
      <c r="H99" s="18">
        <f t="shared" si="2"/>
        <v>10400</v>
      </c>
      <c r="I99" s="2"/>
    </row>
    <row r="100" spans="1:9" ht="22.9" customHeight="1" x14ac:dyDescent="0.25">
      <c r="A100" s="17">
        <v>28</v>
      </c>
      <c r="B100" s="17" t="s">
        <v>86</v>
      </c>
      <c r="C100" s="17">
        <v>2023</v>
      </c>
      <c r="D100" s="17">
        <v>6</v>
      </c>
      <c r="E100" s="17" t="s">
        <v>15</v>
      </c>
      <c r="F100" s="17">
        <f t="shared" si="3"/>
        <v>5760</v>
      </c>
      <c r="G100" s="17">
        <v>960</v>
      </c>
      <c r="H100" s="18">
        <f t="shared" si="2"/>
        <v>5760</v>
      </c>
      <c r="I100" s="2"/>
    </row>
    <row r="101" spans="1:9" ht="22.9" customHeight="1" x14ac:dyDescent="0.25">
      <c r="A101" s="17">
        <v>29</v>
      </c>
      <c r="B101" s="17" t="s">
        <v>101</v>
      </c>
      <c r="C101" s="17">
        <v>2023</v>
      </c>
      <c r="D101" s="17">
        <v>12</v>
      </c>
      <c r="E101" s="17" t="s">
        <v>15</v>
      </c>
      <c r="F101" s="17">
        <f t="shared" si="3"/>
        <v>32400</v>
      </c>
      <c r="G101" s="17">
        <v>2700</v>
      </c>
      <c r="H101" s="18">
        <f t="shared" si="2"/>
        <v>32400</v>
      </c>
      <c r="I101" s="2"/>
    </row>
    <row r="102" spans="1:9" ht="22.9" customHeight="1" x14ac:dyDescent="0.25">
      <c r="A102" s="17">
        <v>30</v>
      </c>
      <c r="B102" s="17" t="s">
        <v>102</v>
      </c>
      <c r="C102" s="17">
        <v>2023</v>
      </c>
      <c r="D102" s="17">
        <v>90</v>
      </c>
      <c r="E102" s="17" t="s">
        <v>15</v>
      </c>
      <c r="F102" s="17">
        <f t="shared" si="3"/>
        <v>110700</v>
      </c>
      <c r="G102" s="17">
        <v>1230</v>
      </c>
      <c r="H102" s="18">
        <f t="shared" si="2"/>
        <v>110700</v>
      </c>
      <c r="I102" s="2"/>
    </row>
    <row r="103" spans="1:9" ht="22.9" customHeight="1" x14ac:dyDescent="0.25">
      <c r="A103" s="17">
        <v>31</v>
      </c>
      <c r="B103" s="17" t="s">
        <v>83</v>
      </c>
      <c r="C103" s="17">
        <v>2023</v>
      </c>
      <c r="D103" s="17">
        <v>11</v>
      </c>
      <c r="E103" s="17" t="s">
        <v>15</v>
      </c>
      <c r="F103" s="17">
        <f t="shared" si="3"/>
        <v>17897</v>
      </c>
      <c r="G103" s="17">
        <v>1627</v>
      </c>
      <c r="H103" s="18">
        <f t="shared" si="2"/>
        <v>17897</v>
      </c>
      <c r="I103" s="2"/>
    </row>
    <row r="104" spans="1:9" ht="22.9" customHeight="1" x14ac:dyDescent="0.25">
      <c r="A104" s="17">
        <v>32</v>
      </c>
      <c r="B104" s="17" t="s">
        <v>103</v>
      </c>
      <c r="C104" s="17">
        <v>2023</v>
      </c>
      <c r="D104" s="17">
        <v>30</v>
      </c>
      <c r="E104" s="17" t="s">
        <v>15</v>
      </c>
      <c r="F104" s="17">
        <f t="shared" si="3"/>
        <v>18000</v>
      </c>
      <c r="G104" s="17">
        <v>600</v>
      </c>
      <c r="H104" s="18">
        <f t="shared" si="2"/>
        <v>18000</v>
      </c>
      <c r="I104" s="2"/>
    </row>
    <row r="105" spans="1:9" ht="22.9" customHeight="1" x14ac:dyDescent="0.25">
      <c r="A105" s="17">
        <v>33</v>
      </c>
      <c r="B105" s="17" t="s">
        <v>104</v>
      </c>
      <c r="C105" s="17">
        <v>2023</v>
      </c>
      <c r="D105" s="17">
        <v>18</v>
      </c>
      <c r="E105" s="17" t="s">
        <v>15</v>
      </c>
      <c r="F105" s="17">
        <f t="shared" si="3"/>
        <v>49590</v>
      </c>
      <c r="G105" s="17">
        <v>2755</v>
      </c>
      <c r="H105" s="18">
        <f t="shared" si="2"/>
        <v>49590</v>
      </c>
      <c r="I105" s="2"/>
    </row>
    <row r="106" spans="1:9" ht="22.9" customHeight="1" x14ac:dyDescent="0.25">
      <c r="A106" s="17">
        <v>34</v>
      </c>
      <c r="B106" s="17" t="s">
        <v>105</v>
      </c>
      <c r="C106" s="17">
        <v>2023</v>
      </c>
      <c r="D106" s="17">
        <v>18</v>
      </c>
      <c r="E106" s="17" t="s">
        <v>15</v>
      </c>
      <c r="F106" s="17">
        <f t="shared" si="3"/>
        <v>28044</v>
      </c>
      <c r="G106" s="17">
        <v>1558</v>
      </c>
      <c r="H106" s="18">
        <f t="shared" si="2"/>
        <v>28044</v>
      </c>
      <c r="I106" s="2"/>
    </row>
    <row r="107" spans="1:9" ht="22.9" customHeight="1" x14ac:dyDescent="0.25">
      <c r="A107" s="17">
        <v>35</v>
      </c>
      <c r="B107" s="17" t="s">
        <v>106</v>
      </c>
      <c r="C107" s="17">
        <v>2023</v>
      </c>
      <c r="D107" s="17">
        <v>18</v>
      </c>
      <c r="E107" s="17" t="s">
        <v>15</v>
      </c>
      <c r="F107" s="17">
        <f t="shared" si="3"/>
        <v>41076</v>
      </c>
      <c r="G107" s="17">
        <v>2282</v>
      </c>
      <c r="H107" s="18">
        <f t="shared" si="2"/>
        <v>41076</v>
      </c>
      <c r="I107" s="2"/>
    </row>
    <row r="108" spans="1:9" ht="22.9" customHeight="1" x14ac:dyDescent="0.25">
      <c r="A108" s="17">
        <v>36</v>
      </c>
      <c r="B108" s="17" t="s">
        <v>107</v>
      </c>
      <c r="C108" s="17">
        <v>2023</v>
      </c>
      <c r="D108" s="17">
        <v>18</v>
      </c>
      <c r="E108" s="17" t="s">
        <v>15</v>
      </c>
      <c r="F108" s="17">
        <f t="shared" si="3"/>
        <v>14940</v>
      </c>
      <c r="G108" s="17">
        <v>830</v>
      </c>
      <c r="H108" s="18">
        <f t="shared" si="2"/>
        <v>14940</v>
      </c>
      <c r="I108" s="2" t="s">
        <v>8</v>
      </c>
    </row>
    <row r="109" spans="1:9" ht="22.9" customHeight="1" x14ac:dyDescent="0.25">
      <c r="A109" s="17">
        <v>37</v>
      </c>
      <c r="B109" s="17" t="s">
        <v>108</v>
      </c>
      <c r="C109" s="17">
        <v>2023</v>
      </c>
      <c r="D109" s="17">
        <v>12</v>
      </c>
      <c r="E109" s="17" t="s">
        <v>15</v>
      </c>
      <c r="F109" s="17">
        <f t="shared" si="3"/>
        <v>9960</v>
      </c>
      <c r="G109" s="17">
        <v>830</v>
      </c>
      <c r="H109" s="18">
        <f t="shared" si="2"/>
        <v>9960</v>
      </c>
      <c r="I109" s="2"/>
    </row>
    <row r="110" spans="1:9" ht="22.9" customHeight="1" x14ac:dyDescent="0.25">
      <c r="A110" s="17"/>
      <c r="B110" s="17" t="s">
        <v>109</v>
      </c>
      <c r="C110" s="17">
        <v>2023</v>
      </c>
      <c r="D110" s="17">
        <v>72</v>
      </c>
      <c r="E110" s="17" t="s">
        <v>15</v>
      </c>
      <c r="F110" s="17">
        <f t="shared" si="3"/>
        <v>53928</v>
      </c>
      <c r="G110" s="17">
        <v>749</v>
      </c>
      <c r="H110" s="18">
        <f t="shared" ref="H110:H125" si="4">G110*D110</f>
        <v>53928</v>
      </c>
      <c r="I110" s="2"/>
    </row>
    <row r="111" spans="1:9" ht="22.9" customHeight="1" x14ac:dyDescent="0.25">
      <c r="A111" s="17"/>
      <c r="B111" s="17" t="s">
        <v>110</v>
      </c>
      <c r="C111" s="17">
        <v>2023</v>
      </c>
      <c r="D111" s="17">
        <v>12</v>
      </c>
      <c r="E111" s="17" t="s">
        <v>15</v>
      </c>
      <c r="F111" s="17">
        <f t="shared" si="3"/>
        <v>9360</v>
      </c>
      <c r="G111" s="17">
        <v>780</v>
      </c>
      <c r="H111" s="18">
        <f t="shared" si="4"/>
        <v>9360</v>
      </c>
      <c r="I111" s="2"/>
    </row>
    <row r="112" spans="1:9" ht="22.9" customHeight="1" x14ac:dyDescent="0.25">
      <c r="A112" s="17"/>
      <c r="B112" s="17" t="s">
        <v>111</v>
      </c>
      <c r="C112" s="17">
        <v>2023</v>
      </c>
      <c r="D112" s="17">
        <v>12</v>
      </c>
      <c r="E112" s="17" t="s">
        <v>15</v>
      </c>
      <c r="F112" s="17">
        <f t="shared" si="3"/>
        <v>9600</v>
      </c>
      <c r="G112" s="17">
        <v>800</v>
      </c>
      <c r="H112" s="18">
        <f t="shared" si="4"/>
        <v>9600</v>
      </c>
      <c r="I112" s="2"/>
    </row>
    <row r="113" spans="1:9" ht="22.9" customHeight="1" x14ac:dyDescent="0.25">
      <c r="A113" s="17"/>
      <c r="B113" s="17" t="s">
        <v>112</v>
      </c>
      <c r="C113" s="17">
        <v>2023</v>
      </c>
      <c r="D113" s="17">
        <v>2</v>
      </c>
      <c r="E113" s="17" t="s">
        <v>15</v>
      </c>
      <c r="F113" s="17">
        <f t="shared" si="3"/>
        <v>19600</v>
      </c>
      <c r="G113" s="17">
        <v>9800</v>
      </c>
      <c r="H113" s="18">
        <f t="shared" si="4"/>
        <v>19600</v>
      </c>
      <c r="I113" s="2"/>
    </row>
    <row r="114" spans="1:9" ht="22.9" customHeight="1" x14ac:dyDescent="0.25">
      <c r="A114" s="17"/>
      <c r="B114" s="17" t="s">
        <v>113</v>
      </c>
      <c r="C114" s="17">
        <v>2023</v>
      </c>
      <c r="D114" s="17">
        <v>12</v>
      </c>
      <c r="E114" s="17" t="s">
        <v>15</v>
      </c>
      <c r="F114" s="17">
        <f t="shared" si="3"/>
        <v>19200</v>
      </c>
      <c r="G114" s="17">
        <v>1600</v>
      </c>
      <c r="H114" s="18">
        <f t="shared" si="4"/>
        <v>19200</v>
      </c>
      <c r="I114" s="2"/>
    </row>
    <row r="115" spans="1:9" ht="22.9" customHeight="1" x14ac:dyDescent="0.25">
      <c r="A115" s="17"/>
      <c r="B115" s="17" t="s">
        <v>114</v>
      </c>
      <c r="C115" s="17">
        <v>2023</v>
      </c>
      <c r="D115" s="17">
        <v>30</v>
      </c>
      <c r="E115" s="17" t="s">
        <v>15</v>
      </c>
      <c r="F115" s="17">
        <f t="shared" si="3"/>
        <v>21750</v>
      </c>
      <c r="G115" s="17">
        <v>725</v>
      </c>
      <c r="H115" s="18">
        <f t="shared" si="4"/>
        <v>21750</v>
      </c>
      <c r="I115" s="2"/>
    </row>
    <row r="116" spans="1:9" ht="22.9" customHeight="1" x14ac:dyDescent="0.25">
      <c r="A116" s="17"/>
      <c r="B116" s="17" t="s">
        <v>115</v>
      </c>
      <c r="C116" s="17">
        <v>2023</v>
      </c>
      <c r="D116" s="17">
        <v>80.5</v>
      </c>
      <c r="E116" s="17" t="s">
        <v>16</v>
      </c>
      <c r="F116" s="17">
        <f t="shared" si="3"/>
        <v>305900</v>
      </c>
      <c r="G116" s="17">
        <v>3800</v>
      </c>
      <c r="H116" s="18">
        <f t="shared" si="4"/>
        <v>305900</v>
      </c>
      <c r="I116" s="2"/>
    </row>
    <row r="117" spans="1:9" ht="22.9" customHeight="1" x14ac:dyDescent="0.25">
      <c r="A117" s="17"/>
      <c r="B117" s="17" t="s">
        <v>118</v>
      </c>
      <c r="C117" s="17">
        <v>2024</v>
      </c>
      <c r="D117" s="27">
        <v>1</v>
      </c>
      <c r="E117" s="17" t="s">
        <v>15</v>
      </c>
      <c r="F117" s="17">
        <f t="shared" si="3"/>
        <v>70000</v>
      </c>
      <c r="G117" s="17">
        <v>70000</v>
      </c>
      <c r="H117" s="18">
        <f t="shared" si="4"/>
        <v>70000</v>
      </c>
      <c r="I117" s="2"/>
    </row>
    <row r="118" spans="1:9" ht="22.9" customHeight="1" x14ac:dyDescent="0.25">
      <c r="A118" s="17"/>
      <c r="B118" s="17" t="s">
        <v>119</v>
      </c>
      <c r="C118" s="17">
        <v>2024</v>
      </c>
      <c r="D118" s="27">
        <v>2</v>
      </c>
      <c r="E118" s="17" t="s">
        <v>15</v>
      </c>
      <c r="F118" s="17">
        <f t="shared" si="3"/>
        <v>126000</v>
      </c>
      <c r="G118" s="17">
        <v>63000</v>
      </c>
      <c r="H118" s="18">
        <f t="shared" si="4"/>
        <v>126000</v>
      </c>
      <c r="I118" s="2"/>
    </row>
    <row r="119" spans="1:9" ht="22.9" customHeight="1" x14ac:dyDescent="0.25">
      <c r="A119" s="17"/>
      <c r="B119" s="17" t="s">
        <v>120</v>
      </c>
      <c r="C119" s="17">
        <v>2024</v>
      </c>
      <c r="D119" s="27">
        <v>2</v>
      </c>
      <c r="E119" s="17" t="s">
        <v>15</v>
      </c>
      <c r="F119" s="17">
        <f t="shared" si="3"/>
        <v>60000</v>
      </c>
      <c r="G119" s="17">
        <v>30000</v>
      </c>
      <c r="H119" s="18">
        <f t="shared" si="4"/>
        <v>60000</v>
      </c>
      <c r="I119" s="2"/>
    </row>
    <row r="120" spans="1:9" ht="22.9" customHeight="1" x14ac:dyDescent="0.25">
      <c r="A120" s="17">
        <v>38</v>
      </c>
      <c r="B120" s="17" t="s">
        <v>121</v>
      </c>
      <c r="C120" s="17">
        <v>2024</v>
      </c>
      <c r="D120" s="27">
        <v>2</v>
      </c>
      <c r="E120" s="17" t="s">
        <v>15</v>
      </c>
      <c r="F120" s="17">
        <f t="shared" si="3"/>
        <v>66000</v>
      </c>
      <c r="G120" s="17">
        <v>33000</v>
      </c>
      <c r="H120" s="18">
        <f t="shared" si="4"/>
        <v>66000</v>
      </c>
      <c r="I120" s="2"/>
    </row>
    <row r="121" spans="1:9" ht="22.9" customHeight="1" x14ac:dyDescent="0.25">
      <c r="A121" s="17">
        <v>39</v>
      </c>
      <c r="B121" s="17" t="s">
        <v>91</v>
      </c>
      <c r="C121" s="17">
        <v>2024</v>
      </c>
      <c r="D121" s="27">
        <v>2</v>
      </c>
      <c r="E121" s="17" t="s">
        <v>15</v>
      </c>
      <c r="F121" s="17">
        <f t="shared" si="3"/>
        <v>19000</v>
      </c>
      <c r="G121" s="17">
        <v>9500</v>
      </c>
      <c r="H121" s="18">
        <f t="shared" si="4"/>
        <v>19000</v>
      </c>
      <c r="I121" s="9"/>
    </row>
    <row r="122" spans="1:9" ht="22.9" customHeight="1" x14ac:dyDescent="0.25">
      <c r="A122" s="17">
        <v>40</v>
      </c>
      <c r="B122" s="17" t="s">
        <v>122</v>
      </c>
      <c r="C122" s="17">
        <v>2024</v>
      </c>
      <c r="D122" s="27">
        <v>6</v>
      </c>
      <c r="E122" s="17" t="s">
        <v>15</v>
      </c>
      <c r="F122" s="17">
        <f t="shared" si="3"/>
        <v>42000</v>
      </c>
      <c r="G122" s="17">
        <v>7000</v>
      </c>
      <c r="H122" s="18">
        <f t="shared" si="4"/>
        <v>42000</v>
      </c>
      <c r="I122" s="9"/>
    </row>
    <row r="123" spans="1:9" ht="22.9" customHeight="1" x14ac:dyDescent="0.25">
      <c r="A123" s="17">
        <v>41</v>
      </c>
      <c r="B123" s="17" t="s">
        <v>123</v>
      </c>
      <c r="C123" s="17">
        <v>2024</v>
      </c>
      <c r="D123" s="27">
        <v>6</v>
      </c>
      <c r="E123" s="17" t="s">
        <v>15</v>
      </c>
      <c r="F123" s="17">
        <f t="shared" si="3"/>
        <v>54000</v>
      </c>
      <c r="G123" s="17">
        <v>9000</v>
      </c>
      <c r="H123" s="18">
        <f t="shared" si="4"/>
        <v>54000</v>
      </c>
      <c r="I123" s="9"/>
    </row>
    <row r="124" spans="1:9" ht="22.9" customHeight="1" x14ac:dyDescent="0.25">
      <c r="A124" s="17">
        <v>42</v>
      </c>
      <c r="B124" s="17" t="s">
        <v>124</v>
      </c>
      <c r="C124" s="17">
        <v>2024</v>
      </c>
      <c r="D124" s="27">
        <v>7</v>
      </c>
      <c r="E124" s="17" t="s">
        <v>15</v>
      </c>
      <c r="F124" s="17">
        <f t="shared" si="3"/>
        <v>52500</v>
      </c>
      <c r="G124" s="17">
        <v>7500</v>
      </c>
      <c r="H124" s="18">
        <f t="shared" si="4"/>
        <v>52500</v>
      </c>
      <c r="I124" s="9"/>
    </row>
    <row r="125" spans="1:9" ht="22.9" customHeight="1" x14ac:dyDescent="0.25">
      <c r="A125" s="17">
        <v>43</v>
      </c>
      <c r="B125" s="17" t="s">
        <v>125</v>
      </c>
      <c r="C125" s="17">
        <v>2024</v>
      </c>
      <c r="D125" s="27">
        <v>2</v>
      </c>
      <c r="E125" s="17" t="s">
        <v>15</v>
      </c>
      <c r="F125" s="17">
        <f t="shared" si="3"/>
        <v>36000</v>
      </c>
      <c r="G125" s="17">
        <v>18000</v>
      </c>
      <c r="H125" s="18">
        <f t="shared" si="4"/>
        <v>36000</v>
      </c>
      <c r="I125" s="9"/>
    </row>
    <row r="126" spans="1:9" ht="22.9" customHeight="1" x14ac:dyDescent="0.2">
      <c r="A126" s="10"/>
      <c r="B126" s="20" t="s">
        <v>13</v>
      </c>
      <c r="C126" s="21"/>
      <c r="D126" s="22"/>
      <c r="E126" s="22"/>
      <c r="F126" s="22">
        <f>SUM(F73:F125)</f>
        <v>9103912</v>
      </c>
      <c r="G126" s="20">
        <f>SUM(G73:G125)</f>
        <v>511236</v>
      </c>
      <c r="H126" s="20">
        <f>SUM(H73:H125)</f>
        <v>9103912</v>
      </c>
      <c r="I126" s="23"/>
    </row>
    <row r="127" spans="1:9" ht="22.9" customHeight="1" x14ac:dyDescent="0.2">
      <c r="A127" s="14" t="s">
        <v>9</v>
      </c>
    </row>
    <row r="130" spans="2:7" ht="22.9" customHeight="1" x14ac:dyDescent="0.25">
      <c r="B130" s="16" t="s">
        <v>12</v>
      </c>
      <c r="D130" s="28"/>
      <c r="E130" s="29"/>
      <c r="F130" s="29"/>
      <c r="G130" s="29"/>
    </row>
  </sheetData>
  <autoFilter ref="A8:I8" xr:uid="{00000000-0009-0000-0000-000000000000}">
    <filterColumn colId="3" showButton="0"/>
  </autoFilter>
  <mergeCells count="9">
    <mergeCell ref="D130:G130"/>
    <mergeCell ref="A1:I1"/>
    <mergeCell ref="A5:I5"/>
    <mergeCell ref="A7:I7"/>
    <mergeCell ref="A71:I71"/>
    <mergeCell ref="A2:I2"/>
    <mergeCell ref="A3:I3"/>
    <mergeCell ref="A6:I6"/>
    <mergeCell ref="D8:E8"/>
  </mergeCells>
  <printOptions horizontalCentered="1"/>
  <pageMargins left="0.2" right="0" top="0.15748031496062992" bottom="0" header="0" footer="0"/>
  <pageSetup paperSize="9" scale="86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2022-09-22T07:41:57Z</cp:lastPrinted>
  <dcterms:created xsi:type="dcterms:W3CDTF">2019-12-11T08:14:01Z</dcterms:created>
  <dcterms:modified xsi:type="dcterms:W3CDTF">2025-01-21T06:58:15Z</dcterms:modified>
</cp:coreProperties>
</file>